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vegvesen.sharepoint.com/sites/res-ffhranskaffelser/Felles dokumenter/Kristian/25-250343 Materiell og verktøy/02 Konkurransegrunnlag/"/>
    </mc:Choice>
  </mc:AlternateContent>
  <xr:revisionPtr revIDLastSave="0" documentId="8_{20DA1634-FBCA-4729-A18D-D3679471F7CF}" xr6:coauthVersionLast="47" xr6:coauthVersionMax="47" xr10:uidLastSave="{00000000-0000-0000-0000-000000000000}"/>
  <bookViews>
    <workbookView xWindow="22932" yWindow="-108" windowWidth="23256" windowHeight="12456" activeTab="1" xr2:uid="{256C9837-B3C9-425C-A38C-1707115E7433}"/>
  </bookViews>
  <sheets>
    <sheet name="Informasjon" sheetId="1" r:id="rId1"/>
    <sheet name="Avtalesortiment" sheetId="3" r:id="rId2"/>
    <sheet name="Sidesortiment"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271" i="3" l="1"/>
  <c r="J271" i="3" s="1"/>
  <c r="J270" i="3"/>
  <c r="I270" i="3"/>
  <c r="J269" i="3"/>
  <c r="I269" i="3"/>
  <c r="I268" i="3"/>
  <c r="J268" i="3" s="1"/>
  <c r="J267" i="3"/>
  <c r="I267" i="3"/>
  <c r="I266" i="3"/>
  <c r="J266" i="3" s="1"/>
  <c r="I265" i="3"/>
  <c r="J265" i="3" s="1"/>
  <c r="J264" i="3"/>
  <c r="I264" i="3"/>
  <c r="J263" i="3"/>
  <c r="I263" i="3"/>
  <c r="J262" i="3"/>
  <c r="I262" i="3"/>
  <c r="I261" i="3"/>
  <c r="J261" i="3" s="1"/>
  <c r="I260" i="3"/>
  <c r="J260" i="3" s="1"/>
  <c r="I259" i="3"/>
  <c r="J259" i="3" s="1"/>
  <c r="I258" i="3"/>
  <c r="J258" i="3" s="1"/>
  <c r="J257" i="3"/>
  <c r="I257" i="3"/>
  <c r="J256" i="3"/>
  <c r="I256" i="3"/>
  <c r="J255" i="3"/>
  <c r="I255" i="3"/>
  <c r="I254" i="3"/>
  <c r="J254" i="3" s="1"/>
  <c r="I253" i="3"/>
  <c r="J253" i="3" s="1"/>
  <c r="I252" i="3"/>
  <c r="J252" i="3" s="1"/>
  <c r="I251" i="3"/>
  <c r="J251" i="3" s="1"/>
  <c r="J250" i="3"/>
  <c r="I250" i="3"/>
  <c r="J249" i="3"/>
  <c r="I249" i="3"/>
  <c r="I248" i="3"/>
  <c r="J248" i="3" s="1"/>
  <c r="I247" i="3"/>
  <c r="J247" i="3" s="1"/>
  <c r="I246" i="3"/>
  <c r="J246" i="3" s="1"/>
  <c r="I245" i="3"/>
  <c r="J245" i="3" s="1"/>
  <c r="I244" i="3"/>
  <c r="J244" i="3" s="1"/>
  <c r="J243" i="3"/>
  <c r="I243" i="3"/>
  <c r="I242" i="3"/>
  <c r="J242" i="3" s="1"/>
  <c r="I241" i="3"/>
  <c r="J241" i="3" s="1"/>
  <c r="J240" i="3"/>
  <c r="I240" i="3"/>
  <c r="I239" i="3"/>
  <c r="J239" i="3" s="1"/>
  <c r="I238" i="3"/>
  <c r="J238" i="3" s="1"/>
  <c r="I237" i="3"/>
  <c r="J237" i="3" s="1"/>
  <c r="I236" i="3"/>
  <c r="J236" i="3" s="1"/>
  <c r="I235" i="3"/>
  <c r="J235" i="3" s="1"/>
  <c r="J234" i="3"/>
  <c r="I234" i="3"/>
  <c r="J233" i="3"/>
  <c r="I233" i="3"/>
  <c r="I232" i="3"/>
  <c r="J232" i="3" s="1"/>
  <c r="I231" i="3"/>
  <c r="J231" i="3" s="1"/>
  <c r="I230" i="3"/>
  <c r="J230" i="3" s="1"/>
  <c r="I229" i="3"/>
  <c r="J229" i="3" s="1"/>
  <c r="J228" i="3"/>
  <c r="I228" i="3"/>
  <c r="J227" i="3"/>
  <c r="I227" i="3"/>
  <c r="J226" i="3"/>
  <c r="I226" i="3"/>
  <c r="I225" i="3"/>
  <c r="J225" i="3" s="1"/>
  <c r="I224" i="3"/>
  <c r="J224" i="3" s="1"/>
  <c r="I223" i="3"/>
  <c r="J223" i="3" s="1"/>
  <c r="I222" i="3"/>
  <c r="J222" i="3" s="1"/>
  <c r="J221" i="3"/>
  <c r="I221" i="3"/>
  <c r="J220" i="3"/>
  <c r="I220" i="3"/>
  <c r="J219" i="3"/>
  <c r="I219" i="3"/>
  <c r="I218" i="3"/>
  <c r="J218" i="3" s="1"/>
  <c r="I217" i="3"/>
  <c r="J217" i="3" s="1"/>
  <c r="I216" i="3"/>
  <c r="J216" i="3" s="1"/>
  <c r="I215" i="3"/>
  <c r="J215" i="3" s="1"/>
  <c r="J214" i="3"/>
  <c r="I214" i="3"/>
  <c r="J213" i="3"/>
  <c r="I213" i="3"/>
  <c r="I212" i="3"/>
  <c r="J212" i="3" s="1"/>
  <c r="I211" i="3"/>
  <c r="J211" i="3" s="1"/>
  <c r="I210" i="3"/>
  <c r="J210" i="3" s="1"/>
  <c r="I209" i="3"/>
  <c r="J209" i="3" s="1"/>
  <c r="I208" i="3"/>
  <c r="J208" i="3" s="1"/>
  <c r="J207" i="3"/>
  <c r="I207" i="3"/>
  <c r="I206" i="3"/>
  <c r="J206" i="3" s="1"/>
  <c r="I205" i="3"/>
  <c r="J205" i="3" s="1"/>
  <c r="J204" i="3"/>
  <c r="I204" i="3"/>
  <c r="I203" i="3"/>
  <c r="J203" i="3" s="1"/>
  <c r="I202" i="3"/>
  <c r="J202" i="3" s="1"/>
  <c r="I201" i="3"/>
  <c r="J201" i="3" s="1"/>
  <c r="I200" i="3"/>
  <c r="J200" i="3" s="1"/>
  <c r="I199" i="3"/>
  <c r="J199" i="3" s="1"/>
  <c r="J198" i="3"/>
  <c r="I198" i="3"/>
  <c r="J197" i="3"/>
  <c r="I197" i="3"/>
  <c r="I196" i="3"/>
  <c r="J196" i="3" s="1"/>
  <c r="I195" i="3"/>
  <c r="J195" i="3" s="1"/>
  <c r="I194" i="3"/>
  <c r="J194" i="3" s="1"/>
  <c r="I193" i="3"/>
  <c r="J193" i="3" s="1"/>
  <c r="J192" i="3"/>
  <c r="I192" i="3"/>
  <c r="J191" i="3"/>
  <c r="I191" i="3"/>
  <c r="J190" i="3"/>
  <c r="I190" i="3"/>
  <c r="I189" i="3"/>
  <c r="J189" i="3" s="1"/>
  <c r="I188" i="3"/>
  <c r="J188" i="3" s="1"/>
  <c r="I187" i="3"/>
  <c r="J187" i="3" s="1"/>
  <c r="I186" i="3"/>
  <c r="J186" i="3" s="1"/>
  <c r="J185" i="3"/>
  <c r="I185" i="3"/>
  <c r="J184" i="3"/>
  <c r="I184" i="3"/>
  <c r="J183" i="3"/>
  <c r="I183" i="3"/>
  <c r="I182" i="3"/>
  <c r="J182" i="3" s="1"/>
  <c r="I181" i="3"/>
  <c r="J181" i="3" s="1"/>
  <c r="I180" i="3"/>
  <c r="J180" i="3" s="1"/>
  <c r="I179" i="3"/>
  <c r="J179" i="3" s="1"/>
  <c r="J178" i="3"/>
  <c r="I178" i="3"/>
  <c r="J177" i="3"/>
  <c r="I177" i="3"/>
  <c r="I176" i="3"/>
  <c r="J176" i="3" s="1"/>
  <c r="I175" i="3"/>
  <c r="J175" i="3" s="1"/>
  <c r="I174" i="3"/>
  <c r="J174" i="3" s="1"/>
  <c r="I173" i="3"/>
  <c r="J173" i="3" s="1"/>
  <c r="I172" i="3"/>
  <c r="J172" i="3" s="1"/>
  <c r="J171" i="3"/>
  <c r="I171" i="3"/>
  <c r="I170" i="3"/>
  <c r="J170" i="3" s="1"/>
  <c r="I169" i="3"/>
  <c r="J169" i="3" s="1"/>
  <c r="J168" i="3"/>
  <c r="I168" i="3"/>
  <c r="I167" i="3"/>
  <c r="J167" i="3" s="1"/>
  <c r="I166" i="3"/>
  <c r="J166" i="3" s="1"/>
  <c r="I165" i="3"/>
  <c r="J165" i="3" s="1"/>
  <c r="I164" i="3"/>
  <c r="J164" i="3" s="1"/>
  <c r="I163" i="3"/>
  <c r="J163" i="3" s="1"/>
  <c r="J162" i="3"/>
  <c r="I162" i="3"/>
  <c r="J161" i="3"/>
  <c r="I161" i="3"/>
  <c r="I160" i="3"/>
  <c r="J160" i="3" s="1"/>
  <c r="I159" i="3"/>
  <c r="J159" i="3" s="1"/>
  <c r="I158" i="3"/>
  <c r="J158" i="3" s="1"/>
  <c r="I157" i="3"/>
  <c r="J157" i="3" s="1"/>
  <c r="J156" i="3"/>
  <c r="I156" i="3"/>
  <c r="J155" i="3"/>
  <c r="I155" i="3"/>
  <c r="J154" i="3"/>
  <c r="I154" i="3"/>
  <c r="I153" i="3"/>
  <c r="J153" i="3" s="1"/>
  <c r="I152" i="3"/>
  <c r="J152" i="3" s="1"/>
  <c r="I151" i="3"/>
  <c r="J151" i="3" s="1"/>
  <c r="I150" i="3"/>
  <c r="J150" i="3" s="1"/>
  <c r="J149" i="3"/>
  <c r="I149" i="3"/>
  <c r="J148" i="3"/>
  <c r="I148" i="3"/>
  <c r="J147" i="3"/>
  <c r="I147" i="3"/>
  <c r="I146" i="3"/>
  <c r="J146" i="3" s="1"/>
  <c r="I145" i="3"/>
  <c r="J145" i="3" s="1"/>
  <c r="I144" i="3"/>
  <c r="J144" i="3" s="1"/>
  <c r="I143" i="3"/>
  <c r="J143" i="3" s="1"/>
  <c r="J142" i="3"/>
  <c r="I142" i="3"/>
  <c r="J141" i="3"/>
  <c r="I141" i="3"/>
  <c r="I140" i="3"/>
  <c r="J140" i="3" s="1"/>
  <c r="I139" i="3"/>
  <c r="J139" i="3" s="1"/>
  <c r="I138" i="3"/>
  <c r="J138" i="3" s="1"/>
  <c r="I137" i="3"/>
  <c r="J137" i="3" s="1"/>
  <c r="I136" i="3"/>
  <c r="J136" i="3" s="1"/>
  <c r="J135" i="3"/>
  <c r="I135" i="3"/>
  <c r="I134" i="3"/>
  <c r="J134" i="3" s="1"/>
  <c r="I133" i="3"/>
  <c r="J133" i="3" s="1"/>
  <c r="J132" i="3"/>
  <c r="I132" i="3"/>
  <c r="I131" i="3"/>
  <c r="J131" i="3" s="1"/>
  <c r="I130" i="3"/>
  <c r="J130" i="3" s="1"/>
  <c r="I129" i="3"/>
  <c r="J129" i="3" s="1"/>
  <c r="I128" i="3"/>
  <c r="J128" i="3" s="1"/>
  <c r="I127" i="3"/>
  <c r="J127" i="3" s="1"/>
  <c r="J126" i="3"/>
  <c r="I126" i="3"/>
  <c r="J125" i="3"/>
  <c r="I125" i="3"/>
  <c r="I124" i="3"/>
  <c r="J124" i="3" s="1"/>
  <c r="I123" i="3"/>
  <c r="J123" i="3" s="1"/>
  <c r="I122" i="3"/>
  <c r="J122" i="3" s="1"/>
  <c r="I121" i="3"/>
  <c r="J121" i="3" s="1"/>
  <c r="J120" i="3"/>
  <c r="I120" i="3"/>
  <c r="J119" i="3"/>
  <c r="I119" i="3"/>
  <c r="J118" i="3"/>
  <c r="I118" i="3"/>
  <c r="I117" i="3"/>
  <c r="J117" i="3" s="1"/>
  <c r="I116" i="3"/>
  <c r="J116" i="3" s="1"/>
  <c r="I115" i="3"/>
  <c r="J115" i="3" s="1"/>
  <c r="I114" i="3"/>
  <c r="J114" i="3" s="1"/>
  <c r="J113" i="3"/>
  <c r="I113" i="3"/>
  <c r="J112" i="3"/>
  <c r="I112" i="3"/>
  <c r="J111" i="3"/>
  <c r="I111" i="3"/>
  <c r="I110" i="3"/>
  <c r="J110" i="3" s="1"/>
  <c r="I109" i="3"/>
  <c r="J109" i="3" s="1"/>
  <c r="I108" i="3"/>
  <c r="J108" i="3" s="1"/>
  <c r="I107" i="3"/>
  <c r="J107" i="3" s="1"/>
  <c r="J106" i="3"/>
  <c r="I106" i="3"/>
  <c r="J105" i="3"/>
  <c r="I105" i="3"/>
  <c r="I104" i="3"/>
  <c r="J104" i="3" s="1"/>
  <c r="I103" i="3"/>
  <c r="J103" i="3" s="1"/>
  <c r="I102" i="3"/>
  <c r="J102" i="3" s="1"/>
  <c r="I101" i="3"/>
  <c r="J101" i="3" s="1"/>
  <c r="I100" i="3"/>
  <c r="J100" i="3" s="1"/>
  <c r="J99" i="3"/>
  <c r="I99" i="3"/>
  <c r="I98" i="3"/>
  <c r="J98" i="3" s="1"/>
  <c r="I97" i="3"/>
  <c r="J97" i="3" s="1"/>
  <c r="J96" i="3"/>
  <c r="I96" i="3"/>
  <c r="I95" i="3"/>
  <c r="J95" i="3" s="1"/>
  <c r="I94" i="3"/>
  <c r="J94" i="3" s="1"/>
  <c r="I93" i="3"/>
  <c r="J93" i="3" s="1"/>
  <c r="I92" i="3"/>
  <c r="J92" i="3" s="1"/>
  <c r="I91" i="3"/>
  <c r="J91" i="3" s="1"/>
  <c r="J90" i="3"/>
  <c r="I90" i="3"/>
  <c r="J89" i="3"/>
  <c r="I89" i="3"/>
  <c r="I88" i="3"/>
  <c r="J88" i="3" s="1"/>
  <c r="I87" i="3"/>
  <c r="J87" i="3" s="1"/>
  <c r="I86" i="3"/>
  <c r="J86" i="3" s="1"/>
  <c r="I85" i="3"/>
  <c r="J85" i="3" s="1"/>
  <c r="J84" i="3"/>
  <c r="I84" i="3"/>
  <c r="J83" i="3"/>
  <c r="I83" i="3"/>
  <c r="J82" i="3"/>
  <c r="I82" i="3"/>
  <c r="I81" i="3"/>
  <c r="J81" i="3" s="1"/>
  <c r="I80" i="3"/>
  <c r="J80" i="3" s="1"/>
  <c r="I79" i="3"/>
  <c r="J79" i="3" s="1"/>
  <c r="I78" i="3"/>
  <c r="J78" i="3" s="1"/>
  <c r="J77" i="3"/>
  <c r="I77" i="3"/>
  <c r="J76" i="3"/>
  <c r="I76" i="3"/>
  <c r="J75" i="3"/>
  <c r="I75" i="3"/>
  <c r="I74" i="3"/>
  <c r="J74" i="3" s="1"/>
  <c r="I73" i="3"/>
  <c r="J73" i="3" s="1"/>
  <c r="I72" i="3"/>
  <c r="J72" i="3" s="1"/>
  <c r="I71" i="3"/>
  <c r="J71" i="3" s="1"/>
  <c r="J70" i="3"/>
  <c r="I70" i="3"/>
  <c r="J69" i="3"/>
  <c r="I69" i="3"/>
  <c r="I68" i="3"/>
  <c r="J68" i="3" s="1"/>
  <c r="I67" i="3"/>
  <c r="J67" i="3" s="1"/>
  <c r="I66" i="3"/>
  <c r="J66" i="3" s="1"/>
  <c r="I65" i="3"/>
  <c r="J65" i="3" s="1"/>
  <c r="I64" i="3"/>
  <c r="J64" i="3" s="1"/>
  <c r="J63" i="3"/>
  <c r="I63" i="3"/>
  <c r="I62" i="3"/>
  <c r="J62" i="3" s="1"/>
  <c r="I61" i="3"/>
  <c r="J61" i="3" s="1"/>
  <c r="J60" i="3"/>
  <c r="I60" i="3"/>
  <c r="I59" i="3"/>
  <c r="J59" i="3" s="1"/>
  <c r="I58" i="3"/>
  <c r="J58" i="3" s="1"/>
  <c r="I57" i="3"/>
  <c r="J57" i="3" s="1"/>
  <c r="I56" i="3"/>
  <c r="J56" i="3" s="1"/>
  <c r="I55" i="3"/>
  <c r="J55" i="3" s="1"/>
  <c r="J54" i="3"/>
  <c r="I54" i="3"/>
  <c r="J53" i="3"/>
  <c r="I53" i="3"/>
  <c r="I52" i="3"/>
  <c r="J52" i="3" s="1"/>
  <c r="I51" i="3"/>
  <c r="J51" i="3" s="1"/>
  <c r="I50" i="3"/>
  <c r="J50" i="3" s="1"/>
  <c r="I49" i="3"/>
  <c r="J49" i="3" s="1"/>
  <c r="J48" i="3"/>
  <c r="I48" i="3"/>
  <c r="J47" i="3"/>
  <c r="I47" i="3"/>
  <c r="J46" i="3"/>
  <c r="I46" i="3"/>
  <c r="I45" i="3"/>
  <c r="J45" i="3" s="1"/>
  <c r="I44" i="3"/>
  <c r="J44" i="3" s="1"/>
  <c r="I43" i="3"/>
  <c r="J43" i="3" s="1"/>
  <c r="I42" i="3"/>
  <c r="J42" i="3" s="1"/>
  <c r="J41" i="3"/>
  <c r="I41" i="3"/>
  <c r="J40" i="3"/>
  <c r="I40" i="3"/>
  <c r="J39" i="3"/>
  <c r="I39" i="3"/>
  <c r="I38" i="3"/>
  <c r="J38" i="3" s="1"/>
  <c r="I37" i="3"/>
  <c r="J37" i="3" s="1"/>
  <c r="I36" i="3"/>
  <c r="J36" i="3" s="1"/>
  <c r="I35" i="3"/>
  <c r="J35" i="3" s="1"/>
  <c r="I34" i="3"/>
  <c r="J34" i="3" s="1"/>
  <c r="I33" i="3"/>
  <c r="J33" i="3" s="1"/>
  <c r="I32" i="3"/>
  <c r="J32" i="3" s="1"/>
  <c r="I31" i="3"/>
  <c r="J31" i="3" s="1"/>
  <c r="I30" i="3"/>
  <c r="J30" i="3" s="1"/>
  <c r="I29" i="3"/>
  <c r="J29" i="3" s="1"/>
  <c r="J28" i="3"/>
  <c r="I28" i="3"/>
  <c r="J27" i="3"/>
  <c r="I27" i="3"/>
  <c r="I26" i="3"/>
  <c r="J26" i="3" s="1"/>
  <c r="I25" i="3"/>
  <c r="J25" i="3" s="1"/>
  <c r="I24" i="3"/>
  <c r="J24" i="3" s="1"/>
  <c r="I23" i="3"/>
  <c r="J23" i="3" s="1"/>
  <c r="I22" i="3"/>
  <c r="J22" i="3" s="1"/>
  <c r="I21" i="3"/>
  <c r="J21" i="3" s="1"/>
  <c r="I20" i="3"/>
  <c r="J20" i="3" s="1"/>
  <c r="I19" i="3"/>
  <c r="J19" i="3" s="1"/>
  <c r="I18" i="3"/>
  <c r="J18" i="3" s="1"/>
  <c r="I17" i="3"/>
  <c r="J17" i="3" s="1"/>
  <c r="I16" i="3"/>
  <c r="J16" i="3" s="1"/>
  <c r="J15" i="3"/>
  <c r="I15" i="3"/>
  <c r="I14" i="3"/>
  <c r="J14" i="3" s="1"/>
  <c r="I13" i="3"/>
  <c r="J13" i="3" s="1"/>
  <c r="I12" i="3"/>
  <c r="J12" i="3" s="1"/>
  <c r="I11" i="3"/>
  <c r="J11" i="3" s="1"/>
  <c r="I10" i="3"/>
  <c r="J10" i="3" s="1"/>
  <c r="I9" i="3"/>
  <c r="J9" i="3" s="1"/>
  <c r="I8" i="3"/>
  <c r="J8" i="3" s="1"/>
  <c r="J7" i="3"/>
  <c r="I7" i="3"/>
  <c r="I6" i="3"/>
  <c r="J6" i="3" s="1"/>
  <c r="I5" i="3"/>
  <c r="J5" i="3" s="1"/>
  <c r="I4" i="3"/>
  <c r="J4" i="3" s="1"/>
  <c r="I3" i="3"/>
  <c r="J3" i="3" s="1"/>
  <c r="I2" i="3"/>
  <c r="J2" i="3" s="1"/>
  <c r="J274" i="3" s="1"/>
</calcChain>
</file>

<file path=xl/sharedStrings.xml><?xml version="1.0" encoding="utf-8"?>
<sst xmlns="http://schemas.openxmlformats.org/spreadsheetml/2006/main" count="419" uniqueCount="415">
  <si>
    <t xml:space="preserve">Tilbyder skal fylle inn sin komplette liste over 
rabattgrupper på varer innenfor relevante produktområder. </t>
  </si>
  <si>
    <t>Varegruppe</t>
  </si>
  <si>
    <t>Produktgruppe</t>
  </si>
  <si>
    <t>Rabatt på listepris i prosent</t>
  </si>
  <si>
    <t>Eventuelle kommentarer</t>
  </si>
  <si>
    <t>Varenummer (historiske kjøp)</t>
  </si>
  <si>
    <t>Beskrivelse</t>
  </si>
  <si>
    <t>Antall for evalueringsformål</t>
  </si>
  <si>
    <t xml:space="preserve"> Varenummer </t>
  </si>
  <si>
    <t xml:space="preserve"> Varebeskrivelse</t>
  </si>
  <si>
    <t>Salgsenhet</t>
  </si>
  <si>
    <t xml:space="preserve"> Pris salgsenhet</t>
  </si>
  <si>
    <t>Antall i salgsenhet</t>
  </si>
  <si>
    <t>Pris per stk</t>
  </si>
  <si>
    <t>Totalpris antall for evalueringsformål</t>
  </si>
  <si>
    <t xml:space="preserve">Tilsvarende vare </t>
  </si>
  <si>
    <t>W026804022990</t>
  </si>
  <si>
    <t>STØYMÅLER</t>
  </si>
  <si>
    <t>VERKTØYVOGN WE7 12.8 RØD RAL3020 TREPLAT</t>
  </si>
  <si>
    <t>SLANGETROMMEL VANN HØYTRYKK 200B 3/8X15M</t>
  </si>
  <si>
    <t>LOMMELYKT LED LADBAR SUPRABEAM Q3R USB-C</t>
  </si>
  <si>
    <t>DRLDRIV-CORDL-(ABS 18 POWER)-2X5AH-8.4.2</t>
  </si>
  <si>
    <t>KOMPRESSOR INNREDNING 4/90 OLJEFRI</t>
  </si>
  <si>
    <t>VERKTØYSETT F.VOGN BASI.C.WX 127D CARBON</t>
  </si>
  <si>
    <t>KOMPRESSOR BYGG 20/240 OLJEFRI</t>
  </si>
  <si>
    <t>GUMMIKLOSSER 40MM 160X120</t>
  </si>
  <si>
    <t>FALLSIKRINGSSELE HT TRANSPORT STR. L</t>
  </si>
  <si>
    <t>SLANGETROMMEL LUFT PUR Ø9,5X13,5MM L.17M</t>
  </si>
  <si>
    <t>MUTTERTREKKER ASS 18-A 1/2. C 2X5AH</t>
  </si>
  <si>
    <t>KABELTROMMEL 3X1,5MM2 MAKS 2400W L.17M</t>
  </si>
  <si>
    <t>VERKTØYKOFFERT MED VERKTØY 91 DELER</t>
  </si>
  <si>
    <t>BAKVEGG MED VERKTØYTAVLER F. ARBEIDSBENK</t>
  </si>
  <si>
    <t>ARBEIDSBENK GRÅ RAL 7012</t>
  </si>
  <si>
    <t>ARBEIDSBENK RØD/SVART RAL 3020</t>
  </si>
  <si>
    <t>FALLSIKRINGSSEKK COMPACT PLUS</t>
  </si>
  <si>
    <t>ALKALISK CARGO AVFETTING 25L</t>
  </si>
  <si>
    <t>KOMBINØKKELSETT 6-34MM 27 STK. INNLEGG 4</t>
  </si>
  <si>
    <t>HODELYKT SUPRABEAM V3PRO-R V21 OPPLADBAR</t>
  </si>
  <si>
    <t>5M35419901</t>
  </si>
  <si>
    <t>3M DUAL LOCK FESTESYSTEM 25MM X 5M</t>
  </si>
  <si>
    <t>VERKTØYKROK RETT/VINKLET L.30MM</t>
  </si>
  <si>
    <t>SUPER X SHAMPO 25 LITER</t>
  </si>
  <si>
    <t>POWERSTART 12V 600A</t>
  </si>
  <si>
    <t>3/4 PIPESETT 6-KT. 10 PIPER 22-50MM 15D</t>
  </si>
  <si>
    <t>W0150000079901</t>
  </si>
  <si>
    <t>WOW ABN. MND. ALL DIAGNOSE SERIELT</t>
  </si>
  <si>
    <t>6-KT SKRUE ISO 4014 M24X90-VZN-8.8</t>
  </si>
  <si>
    <t>TANG-, MÅLE-, KNIVSETT 14D  INNLEGG 8.4.</t>
  </si>
  <si>
    <t>TELESKOPSTIGE 3.2M M/DEMPER P82-6T</t>
  </si>
  <si>
    <t>FALLSIKRINGSBLOKK 2,5 M. WR 025 AZS 022</t>
  </si>
  <si>
    <t>BATTERIBOREHAMMER ABH 18 COMPACT ESKE</t>
  </si>
  <si>
    <t>FALLSIKRINGSLINE ELASTISK Y 1,7M</t>
  </si>
  <si>
    <t>LED STRIP SAFE 3000K 1500 LM/M IP65 25M</t>
  </si>
  <si>
    <t>STØTTELINE COMFORT 2M</t>
  </si>
  <si>
    <t>LINJEMALING, HVIT  500 ML</t>
  </si>
  <si>
    <t>POWER X CLEAN KANNE 25 LITER</t>
  </si>
  <si>
    <t>FALLSIKRINGSSELE SPEZIALIST BASIC</t>
  </si>
  <si>
    <t>FALLSIKRINGSSELE BASIS PLUS</t>
  </si>
  <si>
    <t>INNSLAGSANKER A4 M10 L.40 BOR.12</t>
  </si>
  <si>
    <t>VERKTØYTAVLE 950X1450MM</t>
  </si>
  <si>
    <t>3/8 PIPESETT 103 DELER         INNLEGG 4</t>
  </si>
  <si>
    <t>1/4.1/2 PIPESETT 108D      INNLEGG 8.4.1</t>
  </si>
  <si>
    <t>BORKASSETT 25 BOR HSCO SMART STEP 1-13MM</t>
  </si>
  <si>
    <t>GUMMIMATTEKLYPER 2STK</t>
  </si>
  <si>
    <t>SIDEAVBITER KRAFT L.200MM</t>
  </si>
  <si>
    <t>5M5204079901</t>
  </si>
  <si>
    <t>HØRSELVERN OPTIME II MED HODEBØYLE</t>
  </si>
  <si>
    <t>LASTESURRING MAXI M/KROK 0,4.9,6M 4T</t>
  </si>
  <si>
    <t>MUTTERTREKKER DSS 1/2 SUPERIOR-8 SL</t>
  </si>
  <si>
    <t>MOLYKOTE P 74 GJENGEPASTA 1KG</t>
  </si>
  <si>
    <t>LUFTFYLLER DIGITAL</t>
  </si>
  <si>
    <t>SAGBLAD STARLOCK HM F. METALL  B.32MM</t>
  </si>
  <si>
    <t>0WGE1033559901</t>
  </si>
  <si>
    <t>MULTIVERKTØY 23 REDSKAPER MED LÆRSLIRE</t>
  </si>
  <si>
    <t>RINGNØKKELSETT DOBBEL 6-32MM 12D I 8.4.1</t>
  </si>
  <si>
    <t>1/2 PIPESETT KORTE.LANGE 6-KT 10-34,35D</t>
  </si>
  <si>
    <t>METALLMÅLEBÅND 30M</t>
  </si>
  <si>
    <t>METERSTOKK MM/MM PLAST L.2M HULTAFORS</t>
  </si>
  <si>
    <t>FALLSIKRINGSBLOKK 1,8 M</t>
  </si>
  <si>
    <t>SKRUTREKKERSETT 21 DELER    INNLEGG 8.4.</t>
  </si>
  <si>
    <t>LOMMELYKT LED 1000 LUMEN LADBAR Q5XR DE</t>
  </si>
  <si>
    <t>1/4.1/2 PIPESETT KORTE 6-KT.. BITS 56D</t>
  </si>
  <si>
    <t>STRUCTRON SVABERHODE SOFT/MYK 800 MM</t>
  </si>
  <si>
    <t>3/8 PIPESETT K.LANGE 6-KT..TX ZEBRA 42D</t>
  </si>
  <si>
    <t>6-KT SKRUE ISO 4014 M20X90-VZN-8.8</t>
  </si>
  <si>
    <t>PULVERSLOKKER-ABC-6KG</t>
  </si>
  <si>
    <t>PAPIRRULL NYFIBER 1-LAG 130109</t>
  </si>
  <si>
    <t>FØRSTEHJELPSKOFFERT  STOR</t>
  </si>
  <si>
    <t>MOMENTNØKKEL 1/2 60-300NM MED SKRALLE</t>
  </si>
  <si>
    <t>BREMSESKIVE SKYVELÆRE 0-50MM KJEFTL.75MM</t>
  </si>
  <si>
    <t>FILSETT/SLAGVERKTØYSETT 24D INNLE. 8.4.1</t>
  </si>
  <si>
    <t>VIKINGARM(R) ENHÅNDS MONTASJEJEKK</t>
  </si>
  <si>
    <t>KOMBINØKKELSETT 23-34MM 10DEL. INNLEGG 4</t>
  </si>
  <si>
    <t>5M5404119901</t>
  </si>
  <si>
    <t>HØRSELVERN OPTIME III MED HODEBØYLE</t>
  </si>
  <si>
    <t>KABELTROMMEL UTV. WÜRTH 40M 2,5MM.</t>
  </si>
  <si>
    <t>SKRUTREKKERSETT 21 DELER   INNLEGG 8.4.1</t>
  </si>
  <si>
    <t>VEKK 25LIT</t>
  </si>
  <si>
    <t>QUICKLOCK Ø50MM BRUN K 50</t>
  </si>
  <si>
    <t>LANGTIDSFETT III 400 G</t>
  </si>
  <si>
    <t>KABELTROMMEL  3X1,5MM2 MAKS 3000W L.15M</t>
  </si>
  <si>
    <t>LASER AVSTANDSMÅLER WDM2-18</t>
  </si>
  <si>
    <t>LASER AVSTANDSMÅLER WDM3-19 BT</t>
  </si>
  <si>
    <t>HÅNDLAMPE LED OPPLADBAR MAGNET SABEL</t>
  </si>
  <si>
    <t>SIEVERT POWERJET HÅNDTAK M. BRENNER 8706</t>
  </si>
  <si>
    <t>SL KOMBINØKKELSETT 8-19MM 12 DELER 4.4.1</t>
  </si>
  <si>
    <t>SUPER X CLEAN VASKEMIDDEL 25 LITER</t>
  </si>
  <si>
    <t>BORKASSETT MED 25 HSS BOR 1-13MM</t>
  </si>
  <si>
    <t>VERKTØYBAG, STOR, WÜRTH</t>
  </si>
  <si>
    <t>MARINE FETT 400 G</t>
  </si>
  <si>
    <t>SORTIMENT KABELSKO ISOLERTE</t>
  </si>
  <si>
    <t>SLIPEMASKIN DMS 50 6MM TANGE</t>
  </si>
  <si>
    <t>MOMENTNØKKEL 3/8 12-60NM MED SKRALLE</t>
  </si>
  <si>
    <t>MOMENTNØKKEL 1/2 40-200NM MED SKRALLE</t>
  </si>
  <si>
    <t>INFRARØDT TERMOMETER ELIT IR35</t>
  </si>
  <si>
    <t>NORTON QUICKLOCK 76MM EXTRA FIN</t>
  </si>
  <si>
    <t>6-KT MUTTER ISO 4032-M24-8-VZN</t>
  </si>
  <si>
    <t>TANGSETT 2 NY (KOMBI,VANNP,NEBB,AVBITER)</t>
  </si>
  <si>
    <t>GUMMIKLOSSER 80MM 160X120</t>
  </si>
  <si>
    <t>KJØRETØYHOLDER FOR 6 KG PULVERAPPARAT</t>
  </si>
  <si>
    <t>EURASOL THERMO HT TAPE 60MM X 25M</t>
  </si>
  <si>
    <t>SKRUTVINGE SMIDD M/HURTIGKOBL. 250X120MM</t>
  </si>
  <si>
    <t>BRYTEJERNSETT 4 BRYTEJERN VINKLET</t>
  </si>
  <si>
    <t>SIEVERT PROPAN E-400 ENGANGSFLASKE/STÅL</t>
  </si>
  <si>
    <t>SØPPELSEKKSTATIV 100-125L</t>
  </si>
  <si>
    <t>SKRUTVINGE SMIDD M/HURTIGKOBL. 200X100MM</t>
  </si>
  <si>
    <t>POWER WIPES RENSEKLUTER 75 STK</t>
  </si>
  <si>
    <t>SETETREKK OPTIFIT RULL 500STK</t>
  </si>
  <si>
    <t>WSH-ISO7089-200HV-(HDG)-24</t>
  </si>
  <si>
    <t>STEMJERN 26MM ZEBRA</t>
  </si>
  <si>
    <t>SJAKKEL DIN 82101-M10-A-ELZN</t>
  </si>
  <si>
    <t>SKRUTVINGE SMIDD M/HURTIGKOBL. 160X80MM</t>
  </si>
  <si>
    <t>VARSELBLINK LED 12/24V MAGNET 76MM</t>
  </si>
  <si>
    <t>VARSELBLINK LED 12/24V PÅ PIGG H132MM</t>
  </si>
  <si>
    <t>STEMJERN 24MM ZEBRA</t>
  </si>
  <si>
    <t>DORSETT M.HÅNDBESKYTT. 8-16MM INNL. 4.4.</t>
  </si>
  <si>
    <t>SKRUER FOR VERKTØYHOLDERE</t>
  </si>
  <si>
    <t>MONT.HANSKE TIGER FLEX PLUS STR 11</t>
  </si>
  <si>
    <t>ELIT 834 TRMS MULTIMETER</t>
  </si>
  <si>
    <t>PAPIR INDUSTRIRULL 1-LAG 33 CM</t>
  </si>
  <si>
    <t>ØREPROPP REFILL, 300 PAR</t>
  </si>
  <si>
    <t>ISOLASJONSHANSKE 1000V RØD. STR 10</t>
  </si>
  <si>
    <t>1/4.3/8 PIPESETT KORTE 6-KT. ZEBRA 35D</t>
  </si>
  <si>
    <t>VANNPUMPETANG CHANNELLOCK 460  16</t>
  </si>
  <si>
    <t>INSPEKSJONSSETT MED SPEIL, MAGNET, LAMPE</t>
  </si>
  <si>
    <t>\MSRETPE-ST-FRAME-30M</t>
  </si>
  <si>
    <t>SPRADH-POWER-PLUS-400ML</t>
  </si>
  <si>
    <t>SEEGERRINGTANGSETT 90GR.10-60 INNL. 4.4.</t>
  </si>
  <si>
    <t>HANDPRO TOUCH FREE PATRON 3L</t>
  </si>
  <si>
    <t>ENHÅNDSTVINGE, KLEM.0-150MM UT.210-410MM</t>
  </si>
  <si>
    <t>FIL- OG SKRAPESETT 9 DELER INNLEGG 8.4.1</t>
  </si>
  <si>
    <t>LOMMELYKT LED EX KLASSE 1 167MM</t>
  </si>
  <si>
    <t>10MM BITSSETT MED 3/8.1/2 ADAPTER   47D</t>
  </si>
  <si>
    <t>LAKKSPRAY QUATTRO SILKE.GL RAL 7021 GRÅ</t>
  </si>
  <si>
    <t>VATER ALUMINIUM  L. 122CM  TO HÅNDTAK</t>
  </si>
  <si>
    <t>LODDRETT SNORAUTOMAT MED LODD.400G</t>
  </si>
  <si>
    <t>UTTREKKERSETT KNEKTE SKRUER M6-M16 1418S</t>
  </si>
  <si>
    <t>VERKTØYOPPHENGSSETT 84 DELER</t>
  </si>
  <si>
    <t>MÅLEBÅND 5M M.MAGNET  B.25MM</t>
  </si>
  <si>
    <t>KOMBINØKKELSETT 8-15.17,19,22MM 11 DELER</t>
  </si>
  <si>
    <t>LEDDNØKKELSETT 8-19MM 6D.   INNLEGG 4.4.</t>
  </si>
  <si>
    <t>DEFA SMARTCHARGE 6A + LI</t>
  </si>
  <si>
    <t>RØRTANG 90` 1-1/2 BAHCO ERGO L.430MM</t>
  </si>
  <si>
    <t>TRINNBOR Z HSS SMART STEP 6-37MM PG T.10</t>
  </si>
  <si>
    <t>SAGBLAD STARLOCK BI-M F. TRE B.32MM</t>
  </si>
  <si>
    <t>KABELTROMMEL 20M 4 KONT. (H07RN-F3G1,5)</t>
  </si>
  <si>
    <t>INDUSTRIRENS SPRAY 500 ML</t>
  </si>
  <si>
    <t>1/4 PIPESETT KORTE 6-KT..BITS ZEBRA 33D.</t>
  </si>
  <si>
    <t>VANNPUMPETANG COBRA XXL L.560MM</t>
  </si>
  <si>
    <t>VERNEBRILLE ELECTRA, GRÅTT GLASS</t>
  </si>
  <si>
    <t>ØYESKYLLEST. M FLASKE 500 . 200 ML</t>
  </si>
  <si>
    <t>ABSORBENTMATTE RULL PREMIUM 38 CM X 46 M</t>
  </si>
  <si>
    <t>SJAKKEL DIN 82101-M8-A-ELZN</t>
  </si>
  <si>
    <t>POWER XTREME 25LIT</t>
  </si>
  <si>
    <t>LIMVEKT SINK 3X5.3X10G H3,8MM B19MM</t>
  </si>
  <si>
    <t>HÅNDTAPP SETT A 3 STK HSS M16 DIN 352</t>
  </si>
  <si>
    <t>TRINNBOR Z HSS SMART STEP 6-39MM T.10MM</t>
  </si>
  <si>
    <t>ENGANGSH.NITRIL SORT STR 9/L</t>
  </si>
  <si>
    <t>SKIFTENØKKEL 18 L.461MM</t>
  </si>
  <si>
    <t>AVFALLSEKKER KLARE 125L 50MY</t>
  </si>
  <si>
    <t>KRITTHOLDER FOR OLJEKRITT MED Ø.11-12MM</t>
  </si>
  <si>
    <t>INSPEKSJONSSPEIL MED TELESKOP Ø.60 MM</t>
  </si>
  <si>
    <t>STRUCTRON SKUFFE STÅL D-HÅNDTAK - S701D</t>
  </si>
  <si>
    <t>SPIRALBORKASSETT ZEBRA SMART STEP 1-10MM</t>
  </si>
  <si>
    <t>UV LOMMELYKT LED</t>
  </si>
  <si>
    <t>MONT.HANSKE TIGER FLEX PLUS STR 10</t>
  </si>
  <si>
    <t>TOMMESTOKK MM/TOMME PLAST L.2M HULTAFORS</t>
  </si>
  <si>
    <t>6-KT SKRUE DIN 933- M20X60 -A4-80</t>
  </si>
  <si>
    <t>KONTROLL AV LINE / TAU / GLIDER/KROK ETC</t>
  </si>
  <si>
    <t>10173991</t>
  </si>
  <si>
    <t>Målehjul super</t>
  </si>
  <si>
    <t>104782</t>
  </si>
  <si>
    <t>Meterstokk G59 gul</t>
  </si>
  <si>
    <t>1066605</t>
  </si>
  <si>
    <t>Kabel PN 2.5mm2 sort.snelle</t>
  </si>
  <si>
    <t>1066608</t>
  </si>
  <si>
    <t>Kabel PN 2.5mm2 g/gr.snelle</t>
  </si>
  <si>
    <t>1067043</t>
  </si>
  <si>
    <t>Kabel PFSP 3X6/6 Cu</t>
  </si>
  <si>
    <t>11699876</t>
  </si>
  <si>
    <t>Krafse lang</t>
  </si>
  <si>
    <t>153219</t>
  </si>
  <si>
    <t>Tommestokk G61</t>
  </si>
  <si>
    <t>1611925</t>
  </si>
  <si>
    <t>Jordfeilautomat 15A C Type-F</t>
  </si>
  <si>
    <t>1624144</t>
  </si>
  <si>
    <t>Overbelastningsvern 40A 3p OV</t>
  </si>
  <si>
    <t>163165</t>
  </si>
  <si>
    <t>Klokupling slange 1</t>
  </si>
  <si>
    <t>1654722</t>
  </si>
  <si>
    <t>JORF.AUT PKPM3-16/3/C/003-A</t>
  </si>
  <si>
    <t>1661480</t>
  </si>
  <si>
    <t>Oversp.vern IT 3 pol</t>
  </si>
  <si>
    <t>1813150</t>
  </si>
  <si>
    <t>Scotch. 88 19mmx20m isol.</t>
  </si>
  <si>
    <t>19024855V</t>
  </si>
  <si>
    <t>Rørkuttertrinse E635</t>
  </si>
  <si>
    <t>1944226</t>
  </si>
  <si>
    <t>1/2"x12.7mm slangenippel</t>
  </si>
  <si>
    <t>221381</t>
  </si>
  <si>
    <t>Konsentratsprøyte PRO 5</t>
  </si>
  <si>
    <t>2429946</t>
  </si>
  <si>
    <t>Hengelås m/OLH syl.og herd.bøy</t>
  </si>
  <si>
    <t>27305554</t>
  </si>
  <si>
    <t>Fallsele Kratos</t>
  </si>
  <si>
    <t>27318875</t>
  </si>
  <si>
    <t>Batteri Petzl oppladbart R2</t>
  </si>
  <si>
    <t>273631</t>
  </si>
  <si>
    <t>Aluminiumskasse Eurobox trans.</t>
  </si>
  <si>
    <t>2800782</t>
  </si>
  <si>
    <t>ENDEHETTE UTV. 40MM</t>
  </si>
  <si>
    <t>2801021N4</t>
  </si>
  <si>
    <t>KGF 25mm 7tr A-Collection</t>
  </si>
  <si>
    <t>284096</t>
  </si>
  <si>
    <t>Konsentratsprøyte 410 T</t>
  </si>
  <si>
    <t>284947</t>
  </si>
  <si>
    <t>Gummiklubbe rekylfri</t>
  </si>
  <si>
    <t>297526</t>
  </si>
  <si>
    <t>Merkespray Marker Fluor</t>
  </si>
  <si>
    <t>298173</t>
  </si>
  <si>
    <t>Skiftenøkkel 9031-T Ergo</t>
  </si>
  <si>
    <t>298978</t>
  </si>
  <si>
    <t>Vinterhanske geiteskinn</t>
  </si>
  <si>
    <t>306570</t>
  </si>
  <si>
    <t>Betongtermometer AMA 905</t>
  </si>
  <si>
    <t>3201874</t>
  </si>
  <si>
    <t>JUNISTAR ECO HVIT 2700K</t>
  </si>
  <si>
    <t>322796</t>
  </si>
  <si>
    <t>Laseravstandsmåler GLM 40</t>
  </si>
  <si>
    <t>325832</t>
  </si>
  <si>
    <t>329883</t>
  </si>
  <si>
    <t>Målehjul GWM 32</t>
  </si>
  <si>
    <t>3302415</t>
  </si>
  <si>
    <t>Kumkrok m/spett KK-2015</t>
  </si>
  <si>
    <t>3302595</t>
  </si>
  <si>
    <t>Ulefos flytende ramme UF-15</t>
  </si>
  <si>
    <t>3302596</t>
  </si>
  <si>
    <t>Ulefos lokk UT-15</t>
  </si>
  <si>
    <t>34056655</t>
  </si>
  <si>
    <t>Vindsperreduk WindFoil130 Plus</t>
  </si>
  <si>
    <t>34870463</t>
  </si>
  <si>
    <t>Teleskopstige Prime 3.0m</t>
  </si>
  <si>
    <t>355185</t>
  </si>
  <si>
    <t>Apparatskapnøkkel kraftig H-D</t>
  </si>
  <si>
    <t>36147268</t>
  </si>
  <si>
    <t>Lommelykt L4TMLED-301</t>
  </si>
  <si>
    <t>365214</t>
  </si>
  <si>
    <t>Apparatskapnøkkel 001101</t>
  </si>
  <si>
    <t>379625</t>
  </si>
  <si>
    <t>Modul skrallekombinøkkelsett</t>
  </si>
  <si>
    <t>379647</t>
  </si>
  <si>
    <t>Modul mål- og merkeverktøysett</t>
  </si>
  <si>
    <t>3904035</t>
  </si>
  <si>
    <t>Verktøykasse 20130</t>
  </si>
  <si>
    <t>393335</t>
  </si>
  <si>
    <t>Støtteline Honeywell Miller</t>
  </si>
  <si>
    <t>405250</t>
  </si>
  <si>
    <t>Vernebrille Activewear</t>
  </si>
  <si>
    <t>416529</t>
  </si>
  <si>
    <t>Hodelykt oppladbar</t>
  </si>
  <si>
    <t>416570</t>
  </si>
  <si>
    <t>Skrutrekkersett 1000V/VDE Slim</t>
  </si>
  <si>
    <t>4176039</t>
  </si>
  <si>
    <t>Kontaktor 9A.Lp1K0910Bd</t>
  </si>
  <si>
    <t>4176944</t>
  </si>
  <si>
    <t>Hjelpeblokk 2no/2nc EN50012</t>
  </si>
  <si>
    <t>4560755</t>
  </si>
  <si>
    <t>Varmeaktuator 10A. EMS</t>
  </si>
  <si>
    <t>4560790</t>
  </si>
  <si>
    <t>xComfort Bridge</t>
  </si>
  <si>
    <t>457788</t>
  </si>
  <si>
    <t>Hammerbor SDS-MAX 4-skjær</t>
  </si>
  <si>
    <t>458154</t>
  </si>
  <si>
    <t>Vernehjelm Kask Superplasma AQ</t>
  </si>
  <si>
    <t>50436180</t>
  </si>
  <si>
    <t>Kombipakke M12 FPP2A2-602X</t>
  </si>
  <si>
    <t>506483</t>
  </si>
  <si>
    <t>Ultralydvasker 9L</t>
  </si>
  <si>
    <t>506485</t>
  </si>
  <si>
    <t>Trådkurv f/ Ultralydvasker</t>
  </si>
  <si>
    <t>509784</t>
  </si>
  <si>
    <t>Skruekoffert EL</t>
  </si>
  <si>
    <t>531007</t>
  </si>
  <si>
    <t>Roterende filsett 10 stk</t>
  </si>
  <si>
    <t>555606</t>
  </si>
  <si>
    <t>Hodelykt Petzl DUO S</t>
  </si>
  <si>
    <t>562405</t>
  </si>
  <si>
    <t>Avstandsmåler Grønn</t>
  </si>
  <si>
    <t>562739</t>
  </si>
  <si>
    <t>Hodelykt Industri iH9R</t>
  </si>
  <si>
    <t>562740</t>
  </si>
  <si>
    <t>Hodelykt Industri iH11R</t>
  </si>
  <si>
    <t>58001799</t>
  </si>
  <si>
    <t>Støvmaske 3M 8835+</t>
  </si>
  <si>
    <t>600181</t>
  </si>
  <si>
    <t>Borhammer M18 FHM-121C</t>
  </si>
  <si>
    <t>602849</t>
  </si>
  <si>
    <t>Vernehjelm Petzl Vertex</t>
  </si>
  <si>
    <t>602856</t>
  </si>
  <si>
    <t>Vernehjelm Petzl Vertex Vent</t>
  </si>
  <si>
    <t>602877</t>
  </si>
  <si>
    <t>Hjelmbrille Petzl</t>
  </si>
  <si>
    <t>602882</t>
  </si>
  <si>
    <t>Hjelmlue vinter Petzl</t>
  </si>
  <si>
    <t>604554</t>
  </si>
  <si>
    <t>Betongløser Concrete Off</t>
  </si>
  <si>
    <t>609216</t>
  </si>
  <si>
    <t>Hodelykt H19R Signature</t>
  </si>
  <si>
    <t>609508</t>
  </si>
  <si>
    <t>Trillebag HH Kensington</t>
  </si>
  <si>
    <t>610983</t>
  </si>
  <si>
    <t>Laseravstandsmåler GLM 50-27</t>
  </si>
  <si>
    <t>617167</t>
  </si>
  <si>
    <t>Bitsskrutrekker LiftUp 2831</t>
  </si>
  <si>
    <t>617206</t>
  </si>
  <si>
    <t>Momenttrekkersett TorqueVario</t>
  </si>
  <si>
    <t>620166</t>
  </si>
  <si>
    <t>Vintervott okseskinn</t>
  </si>
  <si>
    <t>620218</t>
  </si>
  <si>
    <t>Bor/skrutrekker GSR 12V-2-LI</t>
  </si>
  <si>
    <t>620888</t>
  </si>
  <si>
    <t>Rengjøringsserviett 101 Wipes</t>
  </si>
  <si>
    <t>6321872</t>
  </si>
  <si>
    <t>INTRA 11/4" kuleventil</t>
  </si>
  <si>
    <t>636683</t>
  </si>
  <si>
    <t>Tørkepapir ekstra sterk maxi</t>
  </si>
  <si>
    <t>64315193</t>
  </si>
  <si>
    <t>Kombipakke 18V GDX/GSR</t>
  </si>
  <si>
    <t>648037</t>
  </si>
  <si>
    <t>Batteri M18 HB12</t>
  </si>
  <si>
    <t>648925</t>
  </si>
  <si>
    <t>Ullgenser BS Lygna</t>
  </si>
  <si>
    <t>653868</t>
  </si>
  <si>
    <t>Batteri M18 HB8</t>
  </si>
  <si>
    <t>653878</t>
  </si>
  <si>
    <t>Motorsag M18 FCHSC-0</t>
  </si>
  <si>
    <t>70283574</t>
  </si>
  <si>
    <t>Hodelykt HF8R Work</t>
  </si>
  <si>
    <t>70550979</t>
  </si>
  <si>
    <t>Inspeksjonskamera GIC12V-5-27</t>
  </si>
  <si>
    <t>711623</t>
  </si>
  <si>
    <t>Øreklokke hjelm 3M Peltor</t>
  </si>
  <si>
    <t>721932</t>
  </si>
  <si>
    <t>Hodelykt Industri H7R Work</t>
  </si>
  <si>
    <t>721935</t>
  </si>
  <si>
    <t>Lykt Industri P18R Work</t>
  </si>
  <si>
    <t>721936</t>
  </si>
  <si>
    <t>Lykt Industri P7R Work</t>
  </si>
  <si>
    <t>759279</t>
  </si>
  <si>
    <t>Vernestøvel Jalas 1868W King</t>
  </si>
  <si>
    <t>761613</t>
  </si>
  <si>
    <t>Øreklokke bøyle 3M Peltor</t>
  </si>
  <si>
    <t>762724</t>
  </si>
  <si>
    <t>Kontrollsett skyvelære</t>
  </si>
  <si>
    <t>8009613</t>
  </si>
  <si>
    <t>Elit EuroMaster E3 m/lagring</t>
  </si>
  <si>
    <t>8023668</t>
  </si>
  <si>
    <t>Elma 610A IR Termometer</t>
  </si>
  <si>
    <t>8091038</t>
  </si>
  <si>
    <t>Fluke T5-600</t>
  </si>
  <si>
    <t>8091114</t>
  </si>
  <si>
    <t>Fluke 62MAX+ IR-termometer</t>
  </si>
  <si>
    <t>8091122</t>
  </si>
  <si>
    <t>Fluke 1507 insulation tester</t>
  </si>
  <si>
    <t>8091885</t>
  </si>
  <si>
    <t>Fluke 1587 FC</t>
  </si>
  <si>
    <t>8091927</t>
  </si>
  <si>
    <t>Fluke 368FC</t>
  </si>
  <si>
    <t>8091928</t>
  </si>
  <si>
    <t>Fluke 369FC</t>
  </si>
  <si>
    <t>8817067</t>
  </si>
  <si>
    <t>Trekkefjær Glassfiber 50m</t>
  </si>
  <si>
    <t>89086401</t>
  </si>
  <si>
    <t>Tørkepapir plus mini senterrl.</t>
  </si>
  <si>
    <t>Sum total til evalueringsformål</t>
  </si>
  <si>
    <t>Vedlegg 1 - Prisskjema</t>
  </si>
  <si>
    <t>Saksnummer: 25/250343 Kjøp av kjemikaler, verktøy og forbruksmateriell</t>
  </si>
  <si>
    <t>Forklaring</t>
  </si>
  <si>
    <t>Oppdragsgiver anmoder leverandørene om å starte utfyllingen tidlig for å sikre at et ferdig utarbeidet tilbud kan leveres innen tilbudsfristen. Videre tar oppdragsgiver forbehold om å kunne gjennomføre mindre avklaringer med leverandører som har levert tilbud, også etter tilbudsfristens utløp, dersom oppdragsgiver vurderer at det innleverte tilbudet ikke er fullstendig. Slike avklaringer innebærer ikke nødvendigvis at leverandøren anses kvalifisert til å delta i tilbudsevalueringen.</t>
  </si>
  <si>
    <t>Oppdragsgiver gjør oppmerksom på at Excel-dokumentet består av tre arkfaner: «Informasjon», «Avtalesortiment» og «Sidesortiment». Når leverandøren har fylt ut sin besvarelse, skal dokumentet lastes opp i oppdragsgivers portal for konkurransegjennomføring, sammen med eventuelle vedlegg.</t>
  </si>
  <si>
    <t>Alle gule felt i Excel‑dokumentet skal fylles ut av leverandøren. 
Det er tillatt å tilpasse høyde og bredde på rader og kolonner. Det er imidlertid ikke tillatt å flytte, legge til eller slette rader eller kolonner. Endringer i dokumentets struktur kan anses som manipulering av tilbudet, og leverandøren risikerer at det innleverte tilbudet blir forkastet. Dersom det ikke er behov for eller ikke er aktuelt å fylle ut alle linjer merket med gult under arkfanen «Sidesortiment», skal disse linjene fylles ut med teksten «Ikke relevant» eller «Ingen flere kategorier», etter hva som passer best.</t>
  </si>
  <si>
    <t>I kolonne I beregnes pris per stykk automatisk basert på innlagt pris per salgsenhet i kolonne G, dividert på antall enheter i salgsenheten angitt i kolonne H.</t>
  </si>
  <si>
    <t>I kolonne J beregnes totalpris for evalueringsformål automatisk basert på pris per stykk i kolonne I, multiplisert med antall for evalueringsformål angitt i kolonne C.</t>
  </si>
  <si>
    <t>Prisene skal oppgis i NOK og være eksklusive merverdiavgift (mva.).</t>
  </si>
  <si>
    <t>Prisene skal inkludere alle kostnader og utgifter som er nødvendige for å gjennomføre oppdraget.</t>
  </si>
  <si>
    <t>Prisene skal inkludere alle utgifter i forbindelse med oppdraget.</t>
  </si>
  <si>
    <t>De oppgitte prisene skal være realistiske og gjenspeile leverandørens faktiske kostnader.</t>
  </si>
  <si>
    <t>Opplysninger om vare‑ og produktgruppe benyttes kun til statistikk og avtaleadministrasjon, og inngår ikke i evalueringen.</t>
  </si>
  <si>
    <t>Eventuelle kommentarer er informasjon til orientering og anses ikke som forbehold eller avvik fra konkurransegrunnlaget.</t>
  </si>
  <si>
    <t xml:space="preserve">Produktfarge må ikke matche for å kunne være tilsvarende eller lik. </t>
  </si>
  <si>
    <t xml:space="preserve">Tilbyder skal fylle inn iformasjon i fane: Avtalesortiment og Sidesortiment, hvorpå de hvite felte er de som skal utfylles. </t>
  </si>
  <si>
    <t xml:space="preserve">Tilbyder skal fylle ikke fylle ut i de gule feltene. De oransje summeringsfeltene er gjenstand for evallueringssum </t>
  </si>
  <si>
    <t>Tidligere leverandørs varenummer er ikke nødvendigvis korrekt lengre, så viktig å se på beskrivelsen og det rekker at det er tilsvarende eller likt produkt</t>
  </si>
  <si>
    <t xml:space="preserve">I kolonne M skal tilbyder angi om tilbudt produkt er identisk med det etterspurte/oppgitte produktet, eller om det tilbys et alternativt produkt. «Nei» angis dersom det tilbys det spesifiserte produktet (identisk vare). «Ja» angis dersom det tilbys en tilsvarende vare (alternativt produkt). Med «tilsvarende vare» menes en vare som oppfyller samme funksjon og dekker Oppdragsgivers behov på en likeverdig måte som den etterspurte varen. </t>
  </si>
  <si>
    <t>Evalueringen vil baseres på totalsummen i kolonne J. Denne fremkommer i celle J274 (markert i oransje) på arkfanen «Avtalesortiment».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</si>
</sst>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sz val="12"/>
      <name val="Aptos Narrow"/>
      <family val="2"/>
      <scheme val="minor"/>
    </font>
    <font>
      <sz val="12"/>
      <color theme="1"/>
      <name val="Aptos Narrow"/>
      <family val="2"/>
      <scheme val="minor"/>
    </font>
    <font>
      <sz val="12"/>
      <color theme="1"/>
      <name val="Arial"/>
      <family val="2"/>
    </font>
    <font>
      <sz val="11"/>
      <color theme="1"/>
      <name val="Segoe UI"/>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3" tint="0.749992370372631"/>
        <bgColor indexed="64"/>
      </patternFill>
    </fill>
    <fill>
      <patternFill patternType="solid">
        <fgColor rgb="FFFFC000"/>
        <bgColor indexed="64"/>
      </patternFill>
    </fill>
    <fill>
      <patternFill patternType="solid">
        <fgColor theme="0" tint="-0.249977111117893"/>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xf numFmtId="0" fontId="0" fillId="4" borderId="7" xfId="0" applyFill="1" applyBorder="1" applyAlignment="1" applyProtection="1">
      <alignment wrapText="1"/>
      <protection locked="0"/>
    </xf>
    <xf numFmtId="0" fontId="0" fillId="4" borderId="10" xfId="0" applyFill="1" applyBorder="1" applyAlignment="1" applyProtection="1">
      <alignment wrapText="1"/>
      <protection locked="0"/>
    </xf>
    <xf numFmtId="0" fontId="0" fillId="4" borderId="6" xfId="0" applyFill="1" applyBorder="1" applyAlignment="1" applyProtection="1">
      <alignment wrapText="1"/>
      <protection locked="0"/>
    </xf>
    <xf numFmtId="0" fontId="0" fillId="4" borderId="9" xfId="0" applyFill="1" applyBorder="1" applyAlignment="1" applyProtection="1">
      <alignment wrapText="1"/>
      <protection locked="0"/>
    </xf>
    <xf numFmtId="0" fontId="0" fillId="4" borderId="5" xfId="0" applyFill="1" applyBorder="1" applyAlignment="1" applyProtection="1">
      <protection locked="0"/>
    </xf>
    <xf numFmtId="0" fontId="0" fillId="4" borderId="6" xfId="0" applyFill="1" applyBorder="1" applyAlignment="1" applyProtection="1">
      <protection locked="0"/>
    </xf>
    <xf numFmtId="10" fontId="0" fillId="4" borderId="6" xfId="0" applyNumberFormat="1" applyFill="1" applyBorder="1" applyAlignment="1" applyProtection="1">
      <protection locked="0"/>
    </xf>
    <xf numFmtId="0" fontId="0" fillId="4" borderId="8" xfId="0" applyFill="1" applyBorder="1" applyAlignment="1" applyProtection="1">
      <protection locked="0"/>
    </xf>
    <xf numFmtId="0" fontId="0" fillId="4" borderId="9" xfId="0" applyFill="1" applyBorder="1" applyAlignment="1" applyProtection="1">
      <protection locked="0"/>
    </xf>
    <xf numFmtId="10" fontId="0" fillId="4" borderId="9" xfId="0" applyNumberFormat="1" applyFill="1" applyBorder="1" applyAlignment="1" applyProtection="1">
      <protection locked="0"/>
    </xf>
    <xf numFmtId="1" fontId="1" fillId="5" borderId="4" xfId="0" applyNumberFormat="1"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4" xfId="0" applyFont="1" applyFill="1" applyBorder="1" applyAlignment="1" applyProtection="1">
      <alignment horizontal="center" vertical="center" wrapText="1"/>
      <protection locked="0"/>
    </xf>
    <xf numFmtId="1" fontId="0" fillId="0" borderId="6" xfId="0" applyNumberFormat="1" applyBorder="1" applyAlignment="1">
      <alignment horizontal="left"/>
    </xf>
    <xf numFmtId="0" fontId="0" fillId="0" borderId="6" xfId="0" applyBorder="1"/>
    <xf numFmtId="1" fontId="0" fillId="0" borderId="9" xfId="0" applyNumberFormat="1" applyBorder="1" applyAlignment="1">
      <alignment horizontal="left"/>
    </xf>
    <xf numFmtId="0" fontId="0" fillId="0" borderId="9" xfId="0" applyBorder="1"/>
    <xf numFmtId="1" fontId="0" fillId="0" borderId="0" xfId="0" applyNumberFormat="1" applyAlignment="1">
      <alignment horizontal="left"/>
    </xf>
    <xf numFmtId="0" fontId="0" fillId="0" borderId="0" xfId="0" applyAlignment="1" applyProtection="1">
      <alignment wrapText="1"/>
      <protection locked="0"/>
    </xf>
    <xf numFmtId="0" fontId="0" fillId="6" borderId="11" xfId="0" applyFill="1" applyBorder="1"/>
    <xf numFmtId="0" fontId="0" fillId="6" borderId="12" xfId="0" applyFill="1" applyBorder="1"/>
    <xf numFmtId="49" fontId="0" fillId="4" borderId="6" xfId="0" applyNumberFormat="1" applyFill="1" applyBorder="1" applyAlignment="1" applyProtection="1">
      <alignment wrapText="1"/>
      <protection locked="0"/>
    </xf>
    <xf numFmtId="49" fontId="0" fillId="4" borderId="9" xfId="0" applyNumberFormat="1" applyFill="1" applyBorder="1" applyAlignment="1" applyProtection="1">
      <alignment wrapText="1"/>
      <protection locked="0"/>
    </xf>
    <xf numFmtId="49" fontId="0" fillId="0" borderId="0" xfId="0" applyNumberFormat="1" applyAlignment="1" applyProtection="1">
      <alignment wrapText="1"/>
      <protection locked="0"/>
    </xf>
    <xf numFmtId="0" fontId="0" fillId="6" borderId="0" xfId="0" applyFill="1" applyAlignment="1" applyProtection="1">
      <alignment wrapText="1"/>
      <protection locked="0"/>
    </xf>
    <xf numFmtId="0" fontId="0" fillId="0" borderId="0" xfId="0" applyAlignment="1">
      <alignment wrapText="1"/>
    </xf>
    <xf numFmtId="0" fontId="1" fillId="0" borderId="13" xfId="0" applyFont="1" applyBorder="1" applyAlignment="1">
      <alignment wrapText="1"/>
    </xf>
    <xf numFmtId="0" fontId="1" fillId="7" borderId="14" xfId="0" applyFont="1" applyFill="1" applyBorder="1" applyAlignment="1">
      <alignment wrapText="1"/>
    </xf>
    <xf numFmtId="0" fontId="2" fillId="5" borderId="13" xfId="0" applyFont="1" applyFill="1" applyBorder="1" applyAlignment="1">
      <alignment horizontal="left" vertical="center" wrapText="1"/>
    </xf>
    <xf numFmtId="0" fontId="3" fillId="0" borderId="4" xfId="0" applyFont="1" applyBorder="1" applyAlignment="1">
      <alignment horizontal="left" vertical="center" wrapText="1"/>
    </xf>
    <xf numFmtId="0" fontId="4" fillId="0" borderId="15" xfId="0" applyFont="1" applyBorder="1" applyAlignment="1">
      <alignment horizontal="left" vertical="center" wrapText="1"/>
    </xf>
    <xf numFmtId="0" fontId="4" fillId="0" borderId="4" xfId="0" applyFont="1" applyBorder="1" applyAlignment="1">
      <alignment horizontal="left" vertical="center" wrapText="1"/>
    </xf>
    <xf numFmtId="0" fontId="4" fillId="0" borderId="13"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vertical="center"/>
    </xf>
    <xf numFmtId="0" fontId="5" fillId="0" borderId="0" xfId="0" applyFont="1" applyAlignment="1">
      <alignment wrapText="1"/>
    </xf>
    <xf numFmtId="0" fontId="2" fillId="0" borderId="0" xfId="0" applyFont="1" applyAlignment="1">
      <alignment wrapText="1"/>
    </xf>
    <xf numFmtId="0" fontId="0" fillId="0" borderId="13" xfId="0" applyBorder="1" applyAlignment="1">
      <alignment wrapText="1"/>
    </xf>
    <xf numFmtId="0" fontId="0" fillId="0" borderId="15" xfId="0" applyBorder="1" applyAlignment="1">
      <alignment wrapText="1"/>
    </xf>
    <xf numFmtId="0" fontId="0" fillId="0" borderId="14" xfId="0" applyBorder="1" applyAlignment="1">
      <alignment wrapText="1"/>
    </xf>
    <xf numFmtId="0" fontId="0" fillId="0" borderId="0" xfId="0" applyBorder="1" applyAlignment="1">
      <alignment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3810</xdr:colOff>
      <xdr:row>2</xdr:row>
      <xdr:rowOff>5716</xdr:rowOff>
    </xdr:from>
    <xdr:ext cx="6366509" cy="954403"/>
    <xdr:pic>
      <xdr:nvPicPr>
        <xdr:cNvPr id="7" name="Bilde 6">
          <a:extLst>
            <a:ext uri="{FF2B5EF4-FFF2-40B4-BE49-F238E27FC236}">
              <a16:creationId xmlns:a16="http://schemas.microsoft.com/office/drawing/2014/main" id="{9A479C4E-E6E8-41A3-842C-836FC323EECF}"/>
            </a:ext>
          </a:extLst>
        </xdr:cNvPr>
        <xdr:cNvPicPr/>
      </xdr:nvPicPr>
      <xdr:blipFill>
        <a:blip xmlns:r="http://schemas.openxmlformats.org/officeDocument/2006/relationships" r:embed="rId1"/>
        <a:stretch>
          <a:fillRect/>
        </a:stretch>
      </xdr:blipFill>
      <xdr:spPr>
        <a:xfrm>
          <a:off x="1527810" y="394336"/>
          <a:ext cx="6366509" cy="954403"/>
        </a:xfrm>
        <a:prstGeom prst="rect">
          <a:avLst/>
        </a:prstGeom>
        <a:noFill/>
        <a:ln>
          <a:noFill/>
          <a:prstDash/>
        </a:ln>
      </xdr:spPr>
    </xdr:pic>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1A4F2-D10A-4B61-A98F-04BF5160C54F}">
  <dimension ref="D1:F67"/>
  <sheetViews>
    <sheetView showGridLines="0" topLeftCell="A2" zoomScaleNormal="100" workbookViewId="0">
      <selection activeCell="G9" sqref="G9"/>
    </sheetView>
  </sheetViews>
  <sheetFormatPr baseColWidth="10" defaultRowHeight="15" x14ac:dyDescent="0.25"/>
  <cols>
    <col min="1" max="3" width="11.42578125" style="30"/>
    <col min="4" max="5" width="11.42578125" style="45"/>
    <col min="6" max="6" width="95.85546875" style="30" bestFit="1" customWidth="1"/>
    <col min="7" max="16384" width="11.42578125" style="30"/>
  </cols>
  <sheetData>
    <row r="1" spans="6:6" x14ac:dyDescent="0.25">
      <c r="F1" s="31" t="s">
        <v>395</v>
      </c>
    </row>
    <row r="2" spans="6:6" ht="15.75" thickBot="1" x14ac:dyDescent="0.3">
      <c r="F2" s="32" t="s">
        <v>396</v>
      </c>
    </row>
    <row r="3" spans="6:6" x14ac:dyDescent="0.25">
      <c r="F3" s="42"/>
    </row>
    <row r="4" spans="6:6" x14ac:dyDescent="0.25">
      <c r="F4" s="43"/>
    </row>
    <row r="5" spans="6:6" x14ac:dyDescent="0.25">
      <c r="F5" s="43"/>
    </row>
    <row r="6" spans="6:6" x14ac:dyDescent="0.25">
      <c r="F6" s="43"/>
    </row>
    <row r="7" spans="6:6" ht="15.75" thickBot="1" x14ac:dyDescent="0.3">
      <c r="F7" s="44"/>
    </row>
    <row r="8" spans="6:6" ht="19.5" thickBot="1" x14ac:dyDescent="0.3">
      <c r="F8" s="33" t="s">
        <v>397</v>
      </c>
    </row>
    <row r="9" spans="6:6" ht="79.5" thickBot="1" x14ac:dyDescent="0.3">
      <c r="F9" s="34" t="s">
        <v>398</v>
      </c>
    </row>
    <row r="10" spans="6:6" ht="48" thickBot="1" x14ac:dyDescent="0.3">
      <c r="F10" s="35" t="s">
        <v>399</v>
      </c>
    </row>
    <row r="11" spans="6:6" ht="111" thickBot="1" x14ac:dyDescent="0.3">
      <c r="F11" s="36" t="s">
        <v>400</v>
      </c>
    </row>
    <row r="12" spans="6:6" ht="32.25" thickBot="1" x14ac:dyDescent="0.3">
      <c r="F12" s="36" t="s">
        <v>401</v>
      </c>
    </row>
    <row r="13" spans="6:6" ht="32.25" thickBot="1" x14ac:dyDescent="0.3">
      <c r="F13" s="36" t="s">
        <v>402</v>
      </c>
    </row>
    <row r="14" spans="6:6" ht="32.25" thickBot="1" x14ac:dyDescent="0.3">
      <c r="F14" s="37" t="s">
        <v>414</v>
      </c>
    </row>
    <row r="15" spans="6:6" ht="16.5" thickBot="1" x14ac:dyDescent="0.3">
      <c r="F15" s="36" t="s">
        <v>403</v>
      </c>
    </row>
    <row r="16" spans="6:6" ht="16.5" thickBot="1" x14ac:dyDescent="0.3">
      <c r="F16" s="36" t="s">
        <v>404</v>
      </c>
    </row>
    <row r="17" spans="6:6" ht="16.5" thickBot="1" x14ac:dyDescent="0.3">
      <c r="F17" s="36" t="s">
        <v>405</v>
      </c>
    </row>
    <row r="18" spans="6:6" ht="16.5" thickBot="1" x14ac:dyDescent="0.3">
      <c r="F18" s="36" t="s">
        <v>406</v>
      </c>
    </row>
    <row r="19" spans="6:6" ht="32.25" thickBot="1" x14ac:dyDescent="0.3">
      <c r="F19" s="36" t="s">
        <v>407</v>
      </c>
    </row>
    <row r="20" spans="6:6" ht="32.25" thickBot="1" x14ac:dyDescent="0.3">
      <c r="F20" s="36" t="s">
        <v>408</v>
      </c>
    </row>
    <row r="21" spans="6:6" ht="79.5" thickBot="1" x14ac:dyDescent="0.3">
      <c r="F21" s="36" t="s">
        <v>413</v>
      </c>
    </row>
    <row r="22" spans="6:6" x14ac:dyDescent="0.25">
      <c r="F22" s="38"/>
    </row>
    <row r="23" spans="6:6" x14ac:dyDescent="0.25">
      <c r="F23" s="38"/>
    </row>
    <row r="24" spans="6:6" ht="16.5" x14ac:dyDescent="0.25">
      <c r="F24" s="39"/>
    </row>
    <row r="25" spans="6:6" ht="15.75" x14ac:dyDescent="0.25">
      <c r="F25" s="40"/>
    </row>
    <row r="26" spans="6:6" ht="18.75" x14ac:dyDescent="0.3">
      <c r="F26" s="41"/>
    </row>
    <row r="27" spans="6:6" ht="18.75" x14ac:dyDescent="0.3">
      <c r="F27" s="41"/>
    </row>
    <row r="28" spans="6:6" ht="18.75" x14ac:dyDescent="0.3">
      <c r="F28" s="41"/>
    </row>
    <row r="29" spans="6:6" ht="18.75" x14ac:dyDescent="0.3">
      <c r="F29" s="41"/>
    </row>
    <row r="30" spans="6:6" ht="18.75" x14ac:dyDescent="0.3">
      <c r="F30" s="41"/>
    </row>
    <row r="31" spans="6:6" ht="18.75" x14ac:dyDescent="0.3">
      <c r="F31" s="41"/>
    </row>
    <row r="32" spans="6:6" ht="18.75" x14ac:dyDescent="0.3">
      <c r="F32" s="41"/>
    </row>
    <row r="33" spans="6:6" ht="18.75" x14ac:dyDescent="0.3">
      <c r="F33" s="41"/>
    </row>
    <row r="34" spans="6:6" ht="18.75" x14ac:dyDescent="0.3">
      <c r="F34" s="41"/>
    </row>
    <row r="35" spans="6:6" ht="18.75" x14ac:dyDescent="0.3">
      <c r="F35" s="41"/>
    </row>
    <row r="36" spans="6:6" ht="18.75" x14ac:dyDescent="0.3">
      <c r="F36" s="41"/>
    </row>
    <row r="37" spans="6:6" ht="18.75" x14ac:dyDescent="0.3">
      <c r="F37" s="41"/>
    </row>
    <row r="38" spans="6:6" ht="18.75" x14ac:dyDescent="0.3">
      <c r="F38" s="41"/>
    </row>
    <row r="39" spans="6:6" ht="18.75" x14ac:dyDescent="0.3">
      <c r="F39" s="41"/>
    </row>
    <row r="40" spans="6:6" ht="18.75" x14ac:dyDescent="0.3">
      <c r="F40" s="41"/>
    </row>
    <row r="41" spans="6:6" ht="18.75" x14ac:dyDescent="0.3">
      <c r="F41" s="41"/>
    </row>
    <row r="42" spans="6:6" ht="18.75" x14ac:dyDescent="0.3">
      <c r="F42" s="41"/>
    </row>
    <row r="43" spans="6:6" ht="18.75" x14ac:dyDescent="0.3">
      <c r="F43" s="41"/>
    </row>
    <row r="44" spans="6:6" ht="18.75" x14ac:dyDescent="0.3">
      <c r="F44" s="41"/>
    </row>
    <row r="45" spans="6:6" ht="18.75" x14ac:dyDescent="0.3">
      <c r="F45" s="41"/>
    </row>
    <row r="46" spans="6:6" ht="18.75" x14ac:dyDescent="0.3">
      <c r="F46" s="41"/>
    </row>
    <row r="47" spans="6:6" ht="18.75" x14ac:dyDescent="0.3">
      <c r="F47" s="41"/>
    </row>
    <row r="48" spans="6:6" ht="18.75" x14ac:dyDescent="0.3">
      <c r="F48" s="41"/>
    </row>
    <row r="49" spans="6:6" ht="18.75" x14ac:dyDescent="0.3">
      <c r="F49" s="41"/>
    </row>
    <row r="50" spans="6:6" ht="18.75" x14ac:dyDescent="0.3">
      <c r="F50" s="41"/>
    </row>
    <row r="51" spans="6:6" ht="18.75" x14ac:dyDescent="0.3">
      <c r="F51" s="41"/>
    </row>
    <row r="52" spans="6:6" ht="18.75" x14ac:dyDescent="0.3">
      <c r="F52" s="41"/>
    </row>
    <row r="53" spans="6:6" ht="18.75" x14ac:dyDescent="0.3">
      <c r="F53" s="41"/>
    </row>
    <row r="54" spans="6:6" ht="18.75" x14ac:dyDescent="0.3">
      <c r="F54" s="41"/>
    </row>
    <row r="55" spans="6:6" ht="18.75" x14ac:dyDescent="0.3">
      <c r="F55" s="41"/>
    </row>
    <row r="56" spans="6:6" ht="18.75" x14ac:dyDescent="0.3">
      <c r="F56" s="41"/>
    </row>
    <row r="57" spans="6:6" ht="18.75" x14ac:dyDescent="0.3">
      <c r="F57" s="41"/>
    </row>
    <row r="58" spans="6:6" ht="18.75" x14ac:dyDescent="0.3">
      <c r="F58" s="41"/>
    </row>
    <row r="59" spans="6:6" ht="18.75" x14ac:dyDescent="0.3">
      <c r="F59" s="41"/>
    </row>
    <row r="60" spans="6:6" ht="18.75" x14ac:dyDescent="0.3">
      <c r="F60" s="41"/>
    </row>
    <row r="61" spans="6:6" ht="18.75" x14ac:dyDescent="0.3">
      <c r="F61" s="41"/>
    </row>
    <row r="62" spans="6:6" ht="18.75" x14ac:dyDescent="0.3">
      <c r="F62" s="41"/>
    </row>
    <row r="64" spans="6:6" x14ac:dyDescent="0.25">
      <c r="F64" s="30" t="s">
        <v>409</v>
      </c>
    </row>
    <row r="65" spans="6:6" ht="30" x14ac:dyDescent="0.25">
      <c r="F65" s="30" t="s">
        <v>410</v>
      </c>
    </row>
    <row r="66" spans="6:6" ht="30" x14ac:dyDescent="0.25">
      <c r="F66" s="30" t="s">
        <v>411</v>
      </c>
    </row>
    <row r="67" spans="6:6" ht="30" x14ac:dyDescent="0.25">
      <c r="F67" s="30" t="s">
        <v>412</v>
      </c>
    </row>
  </sheetData>
  <sheetProtection algorithmName="SHA-512" hashValue="vNer45MsH/rjpuqjuLfN2ZG5yBudofY/MSEFzS7x6bNPXEs6VjHRKtP8f/uW9kh4z0JavqBEvEK359p8akwPFQ==" saltValue="h4j1JknsF5DKdarAghLI8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740F4-6C6D-4C5A-ADD5-AF81FA30FB28}">
  <dimension ref="A1:N274"/>
  <sheetViews>
    <sheetView tabSelected="1" workbookViewId="0">
      <selection activeCell="L6" sqref="L6"/>
    </sheetView>
  </sheetViews>
  <sheetFormatPr baseColWidth="10" defaultRowHeight="15" x14ac:dyDescent="0.25"/>
  <cols>
    <col min="1" max="1" width="17.5703125" bestFit="1" customWidth="1"/>
    <col min="2" max="2" width="45.5703125" bestFit="1" customWidth="1"/>
    <col min="4" max="4" width="15.28515625" style="30" customWidth="1"/>
    <col min="5" max="5" width="18.85546875" style="30" customWidth="1"/>
    <col min="6" max="6" width="11" style="30" bestFit="1" customWidth="1"/>
    <col min="7" max="7" width="10.85546875" style="30" bestFit="1" customWidth="1"/>
    <col min="8" max="8" width="28.28515625" style="30" bestFit="1" customWidth="1"/>
    <col min="9" max="9" width="11" bestFit="1" customWidth="1"/>
    <col min="11" max="11" width="11.28515625" style="30" bestFit="1" customWidth="1"/>
    <col min="12" max="12" width="19.28515625" style="30" customWidth="1"/>
    <col min="13" max="13" width="18" style="30" customWidth="1"/>
    <col min="14" max="14" width="42.5703125" style="30" customWidth="1"/>
  </cols>
  <sheetData>
    <row r="1" spans="1:14" ht="60.75" thickBot="1" x14ac:dyDescent="0.3">
      <c r="A1" s="15" t="s">
        <v>5</v>
      </c>
      <c r="B1" s="16" t="s">
        <v>6</v>
      </c>
      <c r="C1" s="16" t="s">
        <v>7</v>
      </c>
      <c r="D1" s="17" t="s">
        <v>8</v>
      </c>
      <c r="E1" s="17" t="s">
        <v>9</v>
      </c>
      <c r="F1" s="17" t="s">
        <v>10</v>
      </c>
      <c r="G1" s="17" t="s">
        <v>11</v>
      </c>
      <c r="H1" s="17" t="s">
        <v>12</v>
      </c>
      <c r="I1" s="16" t="s">
        <v>13</v>
      </c>
      <c r="J1" s="16" t="s">
        <v>14</v>
      </c>
      <c r="K1" s="17" t="s">
        <v>1</v>
      </c>
      <c r="L1" s="17" t="s">
        <v>2</v>
      </c>
      <c r="M1" s="17" t="s">
        <v>15</v>
      </c>
      <c r="N1" s="17" t="s">
        <v>4</v>
      </c>
    </row>
    <row r="2" spans="1:14" x14ac:dyDescent="0.25">
      <c r="A2" s="18" t="s">
        <v>16</v>
      </c>
      <c r="B2" s="19" t="s">
        <v>17</v>
      </c>
      <c r="C2" s="19">
        <v>2</v>
      </c>
      <c r="D2" s="7"/>
      <c r="E2" s="7"/>
      <c r="F2" s="7"/>
      <c r="G2" s="26"/>
      <c r="H2" s="26"/>
      <c r="I2" s="19" t="e">
        <f t="shared" ref="I2:I65" si="0">G2/H2</f>
        <v>#DIV/0!</v>
      </c>
      <c r="J2" s="19" t="e">
        <f t="shared" ref="J2:J65" si="1">I2*C2</f>
        <v>#DIV/0!</v>
      </c>
      <c r="K2" s="7"/>
      <c r="L2" s="7"/>
      <c r="M2" s="7"/>
      <c r="N2" s="7"/>
    </row>
    <row r="3" spans="1:14" x14ac:dyDescent="0.25">
      <c r="A3" s="20">
        <v>9626394049611</v>
      </c>
      <c r="B3" s="21" t="s">
        <v>18</v>
      </c>
      <c r="C3" s="21">
        <v>1</v>
      </c>
      <c r="D3" s="8"/>
      <c r="E3" s="8"/>
      <c r="F3" s="8"/>
      <c r="G3" s="27"/>
      <c r="H3" s="27"/>
      <c r="I3" s="21" t="e">
        <f t="shared" si="0"/>
        <v>#DIV/0!</v>
      </c>
      <c r="J3" s="21" t="e">
        <f t="shared" si="1"/>
        <v>#DIV/0!</v>
      </c>
      <c r="K3" s="8"/>
      <c r="L3" s="8"/>
      <c r="M3" s="7"/>
      <c r="N3" s="8"/>
    </row>
    <row r="4" spans="1:14" x14ac:dyDescent="0.25">
      <c r="A4" s="20">
        <v>699200159901</v>
      </c>
      <c r="B4" s="21" t="s">
        <v>19</v>
      </c>
      <c r="C4" s="21">
        <v>1</v>
      </c>
      <c r="D4" s="8"/>
      <c r="E4" s="8"/>
      <c r="F4" s="8"/>
      <c r="G4" s="27"/>
      <c r="H4" s="27"/>
      <c r="I4" s="21" t="e">
        <f t="shared" si="0"/>
        <v>#DIV/0!</v>
      </c>
      <c r="J4" s="21" t="e">
        <f t="shared" si="1"/>
        <v>#DIV/0!</v>
      </c>
      <c r="K4" s="8"/>
      <c r="L4" s="8"/>
      <c r="M4" s="7"/>
      <c r="N4" s="8"/>
    </row>
    <row r="5" spans="1:14" x14ac:dyDescent="0.25">
      <c r="A5" s="20">
        <v>95010177689901</v>
      </c>
      <c r="B5" s="21" t="s">
        <v>20</v>
      </c>
      <c r="C5" s="21">
        <v>11</v>
      </c>
      <c r="D5" s="8"/>
      <c r="E5" s="8"/>
      <c r="F5" s="8"/>
      <c r="G5" s="27"/>
      <c r="H5" s="27"/>
      <c r="I5" s="21" t="e">
        <f t="shared" si="0"/>
        <v>#DIV/0!</v>
      </c>
      <c r="J5" s="21" t="e">
        <f t="shared" si="1"/>
        <v>#DIV/0!</v>
      </c>
      <c r="K5" s="8"/>
      <c r="L5" s="8"/>
      <c r="M5" s="7"/>
      <c r="N5" s="8"/>
    </row>
    <row r="6" spans="1:14" x14ac:dyDescent="0.25">
      <c r="A6" s="20">
        <v>57014040059611</v>
      </c>
      <c r="B6" s="21" t="s">
        <v>21</v>
      </c>
      <c r="C6" s="21">
        <v>1</v>
      </c>
      <c r="D6" s="8"/>
      <c r="E6" s="8"/>
      <c r="F6" s="8"/>
      <c r="G6" s="27"/>
      <c r="H6" s="27"/>
      <c r="I6" s="21" t="e">
        <f t="shared" si="0"/>
        <v>#DIV/0!</v>
      </c>
      <c r="J6" s="21" t="e">
        <f t="shared" si="1"/>
        <v>#DIV/0!</v>
      </c>
      <c r="K6" s="8"/>
      <c r="L6" s="8"/>
      <c r="M6" s="7"/>
      <c r="N6" s="8"/>
    </row>
    <row r="7" spans="1:14" x14ac:dyDescent="0.25">
      <c r="A7" s="20">
        <v>7010040909901</v>
      </c>
      <c r="B7" s="21" t="s">
        <v>22</v>
      </c>
      <c r="C7" s="21">
        <v>1</v>
      </c>
      <c r="D7" s="8"/>
      <c r="E7" s="8"/>
      <c r="F7" s="8"/>
      <c r="G7" s="27"/>
      <c r="H7" s="27"/>
      <c r="I7" s="21" t="e">
        <f t="shared" si="0"/>
        <v>#DIV/0!</v>
      </c>
      <c r="J7" s="21" t="e">
        <f t="shared" si="1"/>
        <v>#DIV/0!</v>
      </c>
      <c r="K7" s="8"/>
      <c r="L7" s="8"/>
      <c r="M7" s="7"/>
      <c r="N7" s="8"/>
    </row>
    <row r="8" spans="1:14" x14ac:dyDescent="0.25">
      <c r="A8" s="20">
        <v>9659051119611</v>
      </c>
      <c r="B8" s="21" t="s">
        <v>23</v>
      </c>
      <c r="C8" s="21">
        <v>1</v>
      </c>
      <c r="D8" s="8"/>
      <c r="E8" s="8"/>
      <c r="F8" s="8"/>
      <c r="G8" s="27"/>
      <c r="H8" s="27"/>
      <c r="I8" s="21" t="e">
        <f t="shared" si="0"/>
        <v>#DIV/0!</v>
      </c>
      <c r="J8" s="21" t="e">
        <f t="shared" si="1"/>
        <v>#DIV/0!</v>
      </c>
      <c r="K8" s="8"/>
      <c r="L8" s="8"/>
      <c r="M8" s="7"/>
      <c r="N8" s="8"/>
    </row>
    <row r="9" spans="1:14" x14ac:dyDescent="0.25">
      <c r="A9" s="20">
        <v>7010202409901</v>
      </c>
      <c r="B9" s="21" t="s">
        <v>24</v>
      </c>
      <c r="C9" s="21">
        <v>1</v>
      </c>
      <c r="D9" s="8"/>
      <c r="E9" s="8"/>
      <c r="F9" s="8"/>
      <c r="G9" s="27"/>
      <c r="H9" s="27"/>
      <c r="I9" s="21" t="e">
        <f t="shared" si="0"/>
        <v>#DIV/0!</v>
      </c>
      <c r="J9" s="21" t="e">
        <f t="shared" si="1"/>
        <v>#DIV/0!</v>
      </c>
      <c r="K9" s="8"/>
      <c r="L9" s="8"/>
      <c r="M9" s="7"/>
      <c r="N9" s="8"/>
    </row>
    <row r="10" spans="1:14" x14ac:dyDescent="0.25">
      <c r="A10" s="20">
        <v>7073213029904</v>
      </c>
      <c r="B10" s="21" t="s">
        <v>25</v>
      </c>
      <c r="C10" s="21">
        <v>12</v>
      </c>
      <c r="D10" s="8"/>
      <c r="E10" s="8"/>
      <c r="F10" s="8"/>
      <c r="G10" s="27"/>
      <c r="H10" s="27"/>
      <c r="I10" s="21" t="e">
        <f t="shared" si="0"/>
        <v>#DIV/0!</v>
      </c>
      <c r="J10" s="21" t="e">
        <f t="shared" si="1"/>
        <v>#DIV/0!</v>
      </c>
      <c r="K10" s="8"/>
      <c r="L10" s="8"/>
      <c r="M10" s="7"/>
      <c r="N10" s="8"/>
    </row>
    <row r="11" spans="1:14" x14ac:dyDescent="0.25">
      <c r="A11" s="20">
        <v>8990329949901</v>
      </c>
      <c r="B11" s="21" t="s">
        <v>26</v>
      </c>
      <c r="C11" s="21">
        <v>1</v>
      </c>
      <c r="D11" s="8"/>
      <c r="E11" s="8"/>
      <c r="F11" s="8"/>
      <c r="G11" s="27"/>
      <c r="H11" s="27"/>
      <c r="I11" s="21" t="e">
        <f t="shared" si="0"/>
        <v>#DIV/0!</v>
      </c>
      <c r="J11" s="21" t="e">
        <f t="shared" si="1"/>
        <v>#DIV/0!</v>
      </c>
      <c r="K11" s="8"/>
      <c r="L11" s="8"/>
      <c r="M11" s="7"/>
      <c r="N11" s="8"/>
    </row>
    <row r="12" spans="1:14" x14ac:dyDescent="0.25">
      <c r="A12" s="20">
        <v>699095179611</v>
      </c>
      <c r="B12" s="21" t="s">
        <v>27</v>
      </c>
      <c r="C12" s="21">
        <v>4</v>
      </c>
      <c r="D12" s="8"/>
      <c r="E12" s="8"/>
      <c r="F12" s="8"/>
      <c r="G12" s="27"/>
      <c r="H12" s="27"/>
      <c r="I12" s="21" t="e">
        <f t="shared" si="0"/>
        <v>#DIV/0!</v>
      </c>
      <c r="J12" s="21" t="e">
        <f t="shared" si="1"/>
        <v>#DIV/0!</v>
      </c>
      <c r="K12" s="8"/>
      <c r="L12" s="8"/>
      <c r="M12" s="7"/>
      <c r="N12" s="8"/>
    </row>
    <row r="13" spans="1:14" x14ac:dyDescent="0.25">
      <c r="A13" s="20">
        <v>57014060049611</v>
      </c>
      <c r="B13" s="21" t="s">
        <v>28</v>
      </c>
      <c r="C13" s="21">
        <v>1</v>
      </c>
      <c r="D13" s="8"/>
      <c r="E13" s="8"/>
      <c r="F13" s="8"/>
      <c r="G13" s="27"/>
      <c r="H13" s="27"/>
      <c r="I13" s="21" t="e">
        <f t="shared" si="0"/>
        <v>#DIV/0!</v>
      </c>
      <c r="J13" s="21" t="e">
        <f t="shared" si="1"/>
        <v>#DIV/0!</v>
      </c>
      <c r="K13" s="8"/>
      <c r="L13" s="8"/>
      <c r="M13" s="7"/>
      <c r="N13" s="8"/>
    </row>
    <row r="14" spans="1:14" x14ac:dyDescent="0.25">
      <c r="A14" s="20">
        <v>7740179611</v>
      </c>
      <c r="B14" s="21" t="s">
        <v>29</v>
      </c>
      <c r="C14" s="21">
        <v>2</v>
      </c>
      <c r="D14" s="8"/>
      <c r="E14" s="8"/>
      <c r="F14" s="8"/>
      <c r="G14" s="27"/>
      <c r="H14" s="27"/>
      <c r="I14" s="21" t="e">
        <f t="shared" si="0"/>
        <v>#DIV/0!</v>
      </c>
      <c r="J14" s="21" t="e">
        <f t="shared" si="1"/>
        <v>#DIV/0!</v>
      </c>
      <c r="K14" s="8"/>
      <c r="L14" s="8"/>
      <c r="M14" s="7"/>
      <c r="N14" s="8"/>
    </row>
    <row r="15" spans="1:14" x14ac:dyDescent="0.25">
      <c r="A15" s="20">
        <v>965931809611</v>
      </c>
      <c r="B15" s="21" t="s">
        <v>30</v>
      </c>
      <c r="C15" s="21">
        <v>2</v>
      </c>
      <c r="D15" s="8"/>
      <c r="E15" s="8"/>
      <c r="F15" s="8"/>
      <c r="G15" s="27"/>
      <c r="H15" s="27"/>
      <c r="I15" s="21" t="e">
        <f t="shared" si="0"/>
        <v>#DIV/0!</v>
      </c>
      <c r="J15" s="21" t="e">
        <f t="shared" si="1"/>
        <v>#DIV/0!</v>
      </c>
      <c r="K15" s="8"/>
      <c r="L15" s="8"/>
      <c r="M15" s="7"/>
      <c r="N15" s="8"/>
    </row>
    <row r="16" spans="1:14" x14ac:dyDescent="0.25">
      <c r="A16" s="20">
        <v>9570063209611</v>
      </c>
      <c r="B16" s="21" t="s">
        <v>31</v>
      </c>
      <c r="C16" s="21">
        <v>1</v>
      </c>
      <c r="D16" s="8"/>
      <c r="E16" s="8"/>
      <c r="F16" s="8"/>
      <c r="G16" s="27"/>
      <c r="H16" s="27"/>
      <c r="I16" s="21" t="e">
        <f t="shared" si="0"/>
        <v>#DIV/0!</v>
      </c>
      <c r="J16" s="21" t="e">
        <f t="shared" si="1"/>
        <v>#DIV/0!</v>
      </c>
      <c r="K16" s="8"/>
      <c r="L16" s="8"/>
      <c r="M16" s="7"/>
      <c r="N16" s="8"/>
    </row>
    <row r="17" spans="1:14" x14ac:dyDescent="0.25">
      <c r="A17" s="20">
        <v>9570064259611</v>
      </c>
      <c r="B17" s="21" t="s">
        <v>32</v>
      </c>
      <c r="C17" s="21">
        <v>1</v>
      </c>
      <c r="D17" s="8"/>
      <c r="E17" s="8"/>
      <c r="F17" s="8"/>
      <c r="G17" s="27"/>
      <c r="H17" s="27"/>
      <c r="I17" s="21" t="e">
        <f t="shared" si="0"/>
        <v>#DIV/0!</v>
      </c>
      <c r="J17" s="21" t="e">
        <f t="shared" si="1"/>
        <v>#DIV/0!</v>
      </c>
      <c r="K17" s="8"/>
      <c r="L17" s="8"/>
      <c r="M17" s="7"/>
      <c r="N17" s="8"/>
    </row>
    <row r="18" spans="1:14" x14ac:dyDescent="0.25">
      <c r="A18" s="20">
        <v>9570064159611</v>
      </c>
      <c r="B18" s="21" t="s">
        <v>33</v>
      </c>
      <c r="C18" s="21">
        <v>1</v>
      </c>
      <c r="D18" s="8"/>
      <c r="E18" s="8"/>
      <c r="F18" s="8"/>
      <c r="G18" s="27"/>
      <c r="H18" s="27"/>
      <c r="I18" s="21" t="e">
        <f t="shared" si="0"/>
        <v>#DIV/0!</v>
      </c>
      <c r="J18" s="21" t="e">
        <f t="shared" si="1"/>
        <v>#DIV/0!</v>
      </c>
      <c r="K18" s="8"/>
      <c r="L18" s="8"/>
      <c r="M18" s="7"/>
      <c r="N18" s="8"/>
    </row>
    <row r="19" spans="1:14" x14ac:dyDescent="0.25">
      <c r="A19" s="20">
        <v>8990321489611</v>
      </c>
      <c r="B19" s="21" t="s">
        <v>34</v>
      </c>
      <c r="C19" s="21">
        <v>1</v>
      </c>
      <c r="D19" s="8"/>
      <c r="E19" s="8"/>
      <c r="F19" s="8"/>
      <c r="G19" s="27"/>
      <c r="H19" s="27"/>
      <c r="I19" s="21" t="e">
        <f t="shared" si="0"/>
        <v>#DIV/0!</v>
      </c>
      <c r="J19" s="21" t="e">
        <f t="shared" si="1"/>
        <v>#DIV/0!</v>
      </c>
      <c r="K19" s="8"/>
      <c r="L19" s="8"/>
      <c r="M19" s="7"/>
      <c r="N19" s="8"/>
    </row>
    <row r="20" spans="1:14" x14ac:dyDescent="0.25">
      <c r="A20" s="20">
        <v>8930450260381</v>
      </c>
      <c r="B20" s="21" t="s">
        <v>35</v>
      </c>
      <c r="C20" s="21">
        <v>3</v>
      </c>
      <c r="D20" s="8"/>
      <c r="E20" s="8"/>
      <c r="F20" s="8"/>
      <c r="G20" s="27"/>
      <c r="H20" s="27"/>
      <c r="I20" s="21" t="e">
        <f t="shared" si="0"/>
        <v>#DIV/0!</v>
      </c>
      <c r="J20" s="21" t="e">
        <f t="shared" si="1"/>
        <v>#DIV/0!</v>
      </c>
      <c r="K20" s="8"/>
      <c r="L20" s="8"/>
      <c r="M20" s="7"/>
      <c r="N20" s="8"/>
    </row>
    <row r="21" spans="1:14" x14ac:dyDescent="0.25">
      <c r="A21" s="20">
        <v>9659059209611</v>
      </c>
      <c r="B21" s="21" t="s">
        <v>36</v>
      </c>
      <c r="C21" s="21">
        <v>1</v>
      </c>
      <c r="D21" s="8"/>
      <c r="E21" s="8"/>
      <c r="F21" s="8"/>
      <c r="G21" s="27"/>
      <c r="H21" s="27"/>
      <c r="I21" s="21" t="e">
        <f t="shared" si="0"/>
        <v>#DIV/0!</v>
      </c>
      <c r="J21" s="21" t="e">
        <f t="shared" si="1"/>
        <v>#DIV/0!</v>
      </c>
      <c r="K21" s="8"/>
      <c r="L21" s="8"/>
      <c r="M21" s="7"/>
      <c r="N21" s="8"/>
    </row>
    <row r="22" spans="1:14" x14ac:dyDescent="0.25">
      <c r="A22" s="20">
        <v>8278096319901</v>
      </c>
      <c r="B22" s="21" t="s">
        <v>37</v>
      </c>
      <c r="C22" s="21">
        <v>8</v>
      </c>
      <c r="D22" s="8"/>
      <c r="E22" s="8"/>
      <c r="F22" s="8"/>
      <c r="G22" s="27"/>
      <c r="H22" s="27"/>
      <c r="I22" s="21" t="e">
        <f t="shared" si="0"/>
        <v>#DIV/0!</v>
      </c>
      <c r="J22" s="21" t="e">
        <f t="shared" si="1"/>
        <v>#DIV/0!</v>
      </c>
      <c r="K22" s="8"/>
      <c r="L22" s="8"/>
      <c r="M22" s="7"/>
      <c r="N22" s="8"/>
    </row>
    <row r="23" spans="1:14" x14ac:dyDescent="0.25">
      <c r="A23" s="20" t="s">
        <v>38</v>
      </c>
      <c r="B23" s="21" t="s">
        <v>39</v>
      </c>
      <c r="C23" s="21">
        <v>1</v>
      </c>
      <c r="D23" s="8"/>
      <c r="E23" s="8"/>
      <c r="F23" s="8"/>
      <c r="G23" s="27"/>
      <c r="H23" s="27"/>
      <c r="I23" s="21" t="e">
        <f t="shared" si="0"/>
        <v>#DIV/0!</v>
      </c>
      <c r="J23" s="21" t="e">
        <f t="shared" si="1"/>
        <v>#DIV/0!</v>
      </c>
      <c r="K23" s="8"/>
      <c r="L23" s="8"/>
      <c r="M23" s="7"/>
      <c r="N23" s="8"/>
    </row>
    <row r="24" spans="1:14" x14ac:dyDescent="0.25">
      <c r="A24" s="20">
        <v>96264570496110</v>
      </c>
      <c r="B24" s="21" t="s">
        <v>40</v>
      </c>
      <c r="C24" s="21">
        <v>300</v>
      </c>
      <c r="D24" s="8"/>
      <c r="E24" s="8"/>
      <c r="F24" s="8"/>
      <c r="G24" s="27"/>
      <c r="H24" s="27"/>
      <c r="I24" s="21" t="e">
        <f t="shared" si="0"/>
        <v>#DIV/0!</v>
      </c>
      <c r="J24" s="21" t="e">
        <f t="shared" si="1"/>
        <v>#DIV/0!</v>
      </c>
      <c r="K24" s="8"/>
      <c r="L24" s="8"/>
      <c r="M24" s="7"/>
      <c r="N24" s="8"/>
    </row>
    <row r="25" spans="1:14" x14ac:dyDescent="0.25">
      <c r="A25" s="20">
        <v>8930422250381</v>
      </c>
      <c r="B25" s="21" t="s">
        <v>41</v>
      </c>
      <c r="C25" s="21">
        <v>5</v>
      </c>
      <c r="D25" s="8"/>
      <c r="E25" s="8"/>
      <c r="F25" s="8"/>
      <c r="G25" s="27"/>
      <c r="H25" s="27"/>
      <c r="I25" s="21" t="e">
        <f t="shared" si="0"/>
        <v>#DIV/0!</v>
      </c>
      <c r="J25" s="21" t="e">
        <f t="shared" si="1"/>
        <v>#DIV/0!</v>
      </c>
      <c r="K25" s="8"/>
      <c r="L25" s="8"/>
      <c r="M25" s="7"/>
      <c r="N25" s="8"/>
    </row>
    <row r="26" spans="1:14" x14ac:dyDescent="0.25">
      <c r="A26" s="20">
        <v>7720700009611</v>
      </c>
      <c r="B26" s="21" t="s">
        <v>42</v>
      </c>
      <c r="C26" s="21">
        <v>2</v>
      </c>
      <c r="D26" s="8"/>
      <c r="E26" s="8"/>
      <c r="F26" s="8"/>
      <c r="G26" s="27"/>
      <c r="H26" s="27"/>
      <c r="I26" s="21" t="e">
        <f t="shared" si="0"/>
        <v>#DIV/0!</v>
      </c>
      <c r="J26" s="21" t="e">
        <f t="shared" si="1"/>
        <v>#DIV/0!</v>
      </c>
      <c r="K26" s="8"/>
      <c r="L26" s="8"/>
      <c r="M26" s="7"/>
      <c r="N26" s="8"/>
    </row>
    <row r="27" spans="1:14" x14ac:dyDescent="0.25">
      <c r="A27" s="20">
        <v>96514150611</v>
      </c>
      <c r="B27" s="21" t="s">
        <v>43</v>
      </c>
      <c r="C27" s="21">
        <v>1</v>
      </c>
      <c r="D27" s="8"/>
      <c r="E27" s="8"/>
      <c r="F27" s="8"/>
      <c r="G27" s="27"/>
      <c r="H27" s="27"/>
      <c r="I27" s="21" t="e">
        <f t="shared" si="0"/>
        <v>#DIV/0!</v>
      </c>
      <c r="J27" s="21" t="e">
        <f t="shared" si="1"/>
        <v>#DIV/0!</v>
      </c>
      <c r="K27" s="8"/>
      <c r="L27" s="8"/>
      <c r="M27" s="7"/>
      <c r="N27" s="8"/>
    </row>
    <row r="28" spans="1:14" x14ac:dyDescent="0.25">
      <c r="A28" s="20" t="s">
        <v>44</v>
      </c>
      <c r="B28" s="21" t="s">
        <v>45</v>
      </c>
      <c r="C28" s="21">
        <v>4</v>
      </c>
      <c r="D28" s="8"/>
      <c r="E28" s="8"/>
      <c r="F28" s="8"/>
      <c r="G28" s="27"/>
      <c r="H28" s="27"/>
      <c r="I28" s="21" t="e">
        <f t="shared" si="0"/>
        <v>#DIV/0!</v>
      </c>
      <c r="J28" s="21" t="e">
        <f t="shared" si="1"/>
        <v>#DIV/0!</v>
      </c>
      <c r="K28" s="8"/>
      <c r="L28" s="8"/>
      <c r="M28" s="7"/>
      <c r="N28" s="8"/>
    </row>
    <row r="29" spans="1:14" x14ac:dyDescent="0.25">
      <c r="A29" s="20">
        <v>596249000510</v>
      </c>
      <c r="B29" s="21" t="s">
        <v>46</v>
      </c>
      <c r="C29" s="21">
        <v>80</v>
      </c>
      <c r="D29" s="8"/>
      <c r="E29" s="8"/>
      <c r="F29" s="8"/>
      <c r="G29" s="27"/>
      <c r="H29" s="27"/>
      <c r="I29" s="21" t="e">
        <f t="shared" si="0"/>
        <v>#DIV/0!</v>
      </c>
      <c r="J29" s="21" t="e">
        <f t="shared" si="1"/>
        <v>#DIV/0!</v>
      </c>
      <c r="K29" s="8"/>
      <c r="L29" s="8"/>
      <c r="M29" s="7"/>
      <c r="N29" s="8"/>
    </row>
    <row r="30" spans="1:14" x14ac:dyDescent="0.25">
      <c r="A30" s="20">
        <v>9659059599611</v>
      </c>
      <c r="B30" s="21" t="s">
        <v>47</v>
      </c>
      <c r="C30" s="21">
        <v>2</v>
      </c>
      <c r="D30" s="8"/>
      <c r="E30" s="8"/>
      <c r="F30" s="8"/>
      <c r="G30" s="27"/>
      <c r="H30" s="27"/>
      <c r="I30" s="21" t="e">
        <f t="shared" si="0"/>
        <v>#DIV/0!</v>
      </c>
      <c r="J30" s="21" t="e">
        <f t="shared" si="1"/>
        <v>#DIV/0!</v>
      </c>
      <c r="K30" s="8"/>
      <c r="L30" s="8"/>
      <c r="M30" s="7"/>
      <c r="N30" s="8"/>
    </row>
    <row r="31" spans="1:14" x14ac:dyDescent="0.25">
      <c r="A31" s="20">
        <v>95010163979901</v>
      </c>
      <c r="B31" s="21" t="s">
        <v>48</v>
      </c>
      <c r="C31" s="21">
        <v>1</v>
      </c>
      <c r="D31" s="8"/>
      <c r="E31" s="8"/>
      <c r="F31" s="8"/>
      <c r="G31" s="27"/>
      <c r="H31" s="27"/>
      <c r="I31" s="21" t="e">
        <f t="shared" si="0"/>
        <v>#DIV/0!</v>
      </c>
      <c r="J31" s="21" t="e">
        <f t="shared" si="1"/>
        <v>#DIV/0!</v>
      </c>
      <c r="K31" s="8"/>
      <c r="L31" s="8"/>
      <c r="M31" s="7"/>
      <c r="N31" s="8"/>
    </row>
    <row r="32" spans="1:14" x14ac:dyDescent="0.25">
      <c r="A32" s="20">
        <v>95010169239901</v>
      </c>
      <c r="B32" s="21" t="s">
        <v>49</v>
      </c>
      <c r="C32" s="21">
        <v>1</v>
      </c>
      <c r="D32" s="8"/>
      <c r="E32" s="8"/>
      <c r="F32" s="8"/>
      <c r="G32" s="27"/>
      <c r="H32" s="27"/>
      <c r="I32" s="21" t="e">
        <f t="shared" si="0"/>
        <v>#DIV/0!</v>
      </c>
      <c r="J32" s="21" t="e">
        <f t="shared" si="1"/>
        <v>#DIV/0!</v>
      </c>
      <c r="K32" s="8"/>
      <c r="L32" s="8"/>
      <c r="M32" s="7"/>
      <c r="N32" s="8"/>
    </row>
    <row r="33" spans="1:14" x14ac:dyDescent="0.25">
      <c r="A33" s="20">
        <v>57014320009611</v>
      </c>
      <c r="B33" s="21" t="s">
        <v>50</v>
      </c>
      <c r="C33" s="21">
        <v>1</v>
      </c>
      <c r="D33" s="8"/>
      <c r="E33" s="8"/>
      <c r="F33" s="8"/>
      <c r="G33" s="27"/>
      <c r="H33" s="27"/>
      <c r="I33" s="21" t="e">
        <f t="shared" si="0"/>
        <v>#DIV/0!</v>
      </c>
      <c r="J33" s="21" t="e">
        <f t="shared" si="1"/>
        <v>#DIV/0!</v>
      </c>
      <c r="K33" s="8"/>
      <c r="L33" s="8"/>
      <c r="M33" s="7"/>
      <c r="N33" s="8"/>
    </row>
    <row r="34" spans="1:14" x14ac:dyDescent="0.25">
      <c r="A34" s="20">
        <v>8990329489611</v>
      </c>
      <c r="B34" s="21" t="s">
        <v>51</v>
      </c>
      <c r="C34" s="21">
        <v>2</v>
      </c>
      <c r="D34" s="8"/>
      <c r="E34" s="8"/>
      <c r="F34" s="8"/>
      <c r="G34" s="27"/>
      <c r="H34" s="27"/>
      <c r="I34" s="21" t="e">
        <f t="shared" si="0"/>
        <v>#DIV/0!</v>
      </c>
      <c r="J34" s="21" t="e">
        <f t="shared" si="1"/>
        <v>#DIV/0!</v>
      </c>
      <c r="K34" s="8"/>
      <c r="L34" s="8"/>
      <c r="M34" s="7"/>
      <c r="N34" s="8"/>
    </row>
    <row r="35" spans="1:14" x14ac:dyDescent="0.25">
      <c r="A35" s="20">
        <v>9765029609901</v>
      </c>
      <c r="B35" s="21" t="s">
        <v>52</v>
      </c>
      <c r="C35" s="21">
        <v>1</v>
      </c>
      <c r="D35" s="8"/>
      <c r="E35" s="8"/>
      <c r="F35" s="8"/>
      <c r="G35" s="27"/>
      <c r="H35" s="27"/>
      <c r="I35" s="21" t="e">
        <f t="shared" si="0"/>
        <v>#DIV/0!</v>
      </c>
      <c r="J35" s="21" t="e">
        <f t="shared" si="1"/>
        <v>#DIV/0!</v>
      </c>
      <c r="K35" s="8"/>
      <c r="L35" s="8"/>
      <c r="M35" s="7"/>
      <c r="N35" s="8"/>
    </row>
    <row r="36" spans="1:14" x14ac:dyDescent="0.25">
      <c r="A36" s="20">
        <v>8990320169611</v>
      </c>
      <c r="B36" s="21" t="s">
        <v>53</v>
      </c>
      <c r="C36" s="21">
        <v>2</v>
      </c>
      <c r="D36" s="8"/>
      <c r="E36" s="8"/>
      <c r="F36" s="8"/>
      <c r="G36" s="27"/>
      <c r="H36" s="27"/>
      <c r="I36" s="21" t="e">
        <f t="shared" si="0"/>
        <v>#DIV/0!</v>
      </c>
      <c r="J36" s="21" t="e">
        <f t="shared" si="1"/>
        <v>#DIV/0!</v>
      </c>
      <c r="K36" s="8"/>
      <c r="L36" s="8"/>
      <c r="M36" s="7"/>
      <c r="N36" s="8"/>
    </row>
    <row r="37" spans="1:14" x14ac:dyDescent="0.25">
      <c r="A37" s="20">
        <v>89319901003812</v>
      </c>
      <c r="B37" s="21" t="s">
        <v>54</v>
      </c>
      <c r="C37" s="21">
        <v>10</v>
      </c>
      <c r="D37" s="8"/>
      <c r="E37" s="8"/>
      <c r="F37" s="8"/>
      <c r="G37" s="27"/>
      <c r="H37" s="27"/>
      <c r="I37" s="21" t="e">
        <f t="shared" si="0"/>
        <v>#DIV/0!</v>
      </c>
      <c r="J37" s="21" t="e">
        <f t="shared" si="1"/>
        <v>#DIV/0!</v>
      </c>
      <c r="K37" s="8"/>
      <c r="L37" s="8"/>
      <c r="M37" s="7"/>
      <c r="N37" s="8"/>
    </row>
    <row r="38" spans="1:14" x14ac:dyDescent="0.25">
      <c r="A38" s="20">
        <v>8931150250381</v>
      </c>
      <c r="B38" s="21" t="s">
        <v>55</v>
      </c>
      <c r="C38" s="21">
        <v>5</v>
      </c>
      <c r="D38" s="8"/>
      <c r="E38" s="8"/>
      <c r="F38" s="8"/>
      <c r="G38" s="27"/>
      <c r="H38" s="27"/>
      <c r="I38" s="21" t="e">
        <f t="shared" si="0"/>
        <v>#DIV/0!</v>
      </c>
      <c r="J38" s="21" t="e">
        <f t="shared" si="1"/>
        <v>#DIV/0!</v>
      </c>
      <c r="K38" s="8"/>
      <c r="L38" s="8"/>
      <c r="M38" s="7"/>
      <c r="N38" s="8"/>
    </row>
    <row r="39" spans="1:14" x14ac:dyDescent="0.25">
      <c r="A39" s="20">
        <v>8990320699611</v>
      </c>
      <c r="B39" s="21" t="s">
        <v>56</v>
      </c>
      <c r="C39" s="21">
        <v>1</v>
      </c>
      <c r="D39" s="8"/>
      <c r="E39" s="8"/>
      <c r="F39" s="8"/>
      <c r="G39" s="27"/>
      <c r="H39" s="27"/>
      <c r="I39" s="21" t="e">
        <f t="shared" si="0"/>
        <v>#DIV/0!</v>
      </c>
      <c r="J39" s="21" t="e">
        <f t="shared" si="1"/>
        <v>#DIV/0!</v>
      </c>
      <c r="K39" s="8"/>
      <c r="L39" s="8"/>
      <c r="M39" s="7"/>
      <c r="N39" s="8"/>
    </row>
    <row r="40" spans="1:14" x14ac:dyDescent="0.25">
      <c r="A40" s="20">
        <v>8990320209611</v>
      </c>
      <c r="B40" s="21" t="s">
        <v>57</v>
      </c>
      <c r="C40" s="21">
        <v>1</v>
      </c>
      <c r="D40" s="8"/>
      <c r="E40" s="8"/>
      <c r="F40" s="8"/>
      <c r="G40" s="27"/>
      <c r="H40" s="27"/>
      <c r="I40" s="21" t="e">
        <f t="shared" si="0"/>
        <v>#DIV/0!</v>
      </c>
      <c r="J40" s="21" t="e">
        <f t="shared" si="1"/>
        <v>#DIV/0!</v>
      </c>
      <c r="K40" s="8"/>
      <c r="L40" s="8"/>
      <c r="M40" s="7"/>
      <c r="N40" s="8"/>
    </row>
    <row r="41" spans="1:14" x14ac:dyDescent="0.25">
      <c r="A41" s="20">
        <v>9040301000550</v>
      </c>
      <c r="B41" s="21" t="s">
        <v>58</v>
      </c>
      <c r="C41" s="21">
        <v>50</v>
      </c>
      <c r="D41" s="8"/>
      <c r="E41" s="8"/>
      <c r="F41" s="8"/>
      <c r="G41" s="27"/>
      <c r="H41" s="27"/>
      <c r="I41" s="21" t="e">
        <f t="shared" si="0"/>
        <v>#DIV/0!</v>
      </c>
      <c r="J41" s="21" t="e">
        <f t="shared" si="1"/>
        <v>#DIV/0!</v>
      </c>
      <c r="K41" s="8"/>
      <c r="L41" s="8"/>
      <c r="M41" s="7"/>
      <c r="N41" s="8"/>
    </row>
    <row r="42" spans="1:14" x14ac:dyDescent="0.25">
      <c r="A42" s="20">
        <v>9626453159611</v>
      </c>
      <c r="B42" s="21" t="s">
        <v>59</v>
      </c>
      <c r="C42" s="21">
        <v>4</v>
      </c>
      <c r="D42" s="8"/>
      <c r="E42" s="8"/>
      <c r="F42" s="8"/>
      <c r="G42" s="27"/>
      <c r="H42" s="27"/>
      <c r="I42" s="21" t="e">
        <f t="shared" si="0"/>
        <v>#DIV/0!</v>
      </c>
      <c r="J42" s="21" t="e">
        <f t="shared" si="1"/>
        <v>#DIV/0!</v>
      </c>
      <c r="K42" s="8"/>
      <c r="L42" s="8"/>
      <c r="M42" s="7"/>
      <c r="N42" s="8"/>
    </row>
    <row r="43" spans="1:14" x14ac:dyDescent="0.25">
      <c r="A43" s="20">
        <v>9659059219611</v>
      </c>
      <c r="B43" s="21" t="s">
        <v>60</v>
      </c>
      <c r="C43" s="21">
        <v>2</v>
      </c>
      <c r="D43" s="8"/>
      <c r="E43" s="8"/>
      <c r="F43" s="8"/>
      <c r="G43" s="27"/>
      <c r="H43" s="27"/>
      <c r="I43" s="21" t="e">
        <f t="shared" si="0"/>
        <v>#DIV/0!</v>
      </c>
      <c r="J43" s="21" t="e">
        <f t="shared" si="1"/>
        <v>#DIV/0!</v>
      </c>
      <c r="K43" s="8"/>
      <c r="L43" s="8"/>
      <c r="M43" s="7"/>
      <c r="N43" s="8"/>
    </row>
    <row r="44" spans="1:14" x14ac:dyDescent="0.25">
      <c r="A44" s="20">
        <v>9659059229611</v>
      </c>
      <c r="B44" s="21" t="s">
        <v>61</v>
      </c>
      <c r="C44" s="21">
        <v>1</v>
      </c>
      <c r="D44" s="8"/>
      <c r="E44" s="8"/>
      <c r="F44" s="8"/>
      <c r="G44" s="27"/>
      <c r="H44" s="27"/>
      <c r="I44" s="21" t="e">
        <f t="shared" si="0"/>
        <v>#DIV/0!</v>
      </c>
      <c r="J44" s="21" t="e">
        <f t="shared" si="1"/>
        <v>#DIV/0!</v>
      </c>
      <c r="K44" s="8"/>
      <c r="L44" s="8"/>
      <c r="M44" s="7"/>
      <c r="N44" s="8"/>
    </row>
    <row r="45" spans="1:14" x14ac:dyDescent="0.25">
      <c r="A45" s="20">
        <v>6269400259611</v>
      </c>
      <c r="B45" s="21" t="s">
        <v>62</v>
      </c>
      <c r="C45" s="21">
        <v>1</v>
      </c>
      <c r="D45" s="8"/>
      <c r="E45" s="8"/>
      <c r="F45" s="8"/>
      <c r="G45" s="27"/>
      <c r="H45" s="27"/>
      <c r="I45" s="21" t="e">
        <f t="shared" si="0"/>
        <v>#DIV/0!</v>
      </c>
      <c r="J45" s="21" t="e">
        <f t="shared" si="1"/>
        <v>#DIV/0!</v>
      </c>
      <c r="K45" s="8"/>
      <c r="L45" s="8"/>
      <c r="M45" s="7"/>
      <c r="N45" s="8"/>
    </row>
    <row r="46" spans="1:14" x14ac:dyDescent="0.25">
      <c r="A46" s="20">
        <v>95000124069901</v>
      </c>
      <c r="B46" s="21" t="s">
        <v>63</v>
      </c>
      <c r="C46" s="21">
        <v>3</v>
      </c>
      <c r="D46" s="8"/>
      <c r="E46" s="8"/>
      <c r="F46" s="8"/>
      <c r="G46" s="27"/>
      <c r="H46" s="27"/>
      <c r="I46" s="21" t="e">
        <f t="shared" si="0"/>
        <v>#DIV/0!</v>
      </c>
      <c r="J46" s="21" t="e">
        <f t="shared" si="1"/>
        <v>#DIV/0!</v>
      </c>
      <c r="K46" s="8"/>
      <c r="L46" s="8"/>
      <c r="M46" s="7"/>
      <c r="N46" s="8"/>
    </row>
    <row r="47" spans="1:14" x14ac:dyDescent="0.25">
      <c r="A47" s="20">
        <v>715060106110</v>
      </c>
      <c r="B47" s="21" t="s">
        <v>64</v>
      </c>
      <c r="C47" s="21">
        <v>2</v>
      </c>
      <c r="D47" s="8"/>
      <c r="E47" s="8"/>
      <c r="F47" s="8"/>
      <c r="G47" s="27"/>
      <c r="H47" s="27"/>
      <c r="I47" s="21" t="e">
        <f t="shared" si="0"/>
        <v>#DIV/0!</v>
      </c>
      <c r="J47" s="21" t="e">
        <f t="shared" si="1"/>
        <v>#DIV/0!</v>
      </c>
      <c r="K47" s="8"/>
      <c r="L47" s="8"/>
      <c r="M47" s="7"/>
      <c r="N47" s="8"/>
    </row>
    <row r="48" spans="1:14" x14ac:dyDescent="0.25">
      <c r="A48" s="20" t="s">
        <v>65</v>
      </c>
      <c r="B48" s="21" t="s">
        <v>66</v>
      </c>
      <c r="C48" s="21">
        <v>6</v>
      </c>
      <c r="D48" s="8"/>
      <c r="E48" s="8"/>
      <c r="F48" s="8"/>
      <c r="G48" s="27"/>
      <c r="H48" s="27"/>
      <c r="I48" s="21" t="e">
        <f t="shared" si="0"/>
        <v>#DIV/0!</v>
      </c>
      <c r="J48" s="21" t="e">
        <f t="shared" si="1"/>
        <v>#DIV/0!</v>
      </c>
      <c r="K48" s="8"/>
      <c r="L48" s="8"/>
      <c r="M48" s="7"/>
      <c r="N48" s="8"/>
    </row>
    <row r="49" spans="1:14" x14ac:dyDescent="0.25">
      <c r="A49" s="20">
        <v>71392191096110</v>
      </c>
      <c r="B49" s="21" t="s">
        <v>67</v>
      </c>
      <c r="C49" s="21">
        <v>10</v>
      </c>
      <c r="D49" s="8"/>
      <c r="E49" s="8"/>
      <c r="F49" s="8"/>
      <c r="G49" s="27"/>
      <c r="H49" s="27"/>
      <c r="I49" s="21" t="e">
        <f t="shared" si="0"/>
        <v>#DIV/0!</v>
      </c>
      <c r="J49" s="21" t="e">
        <f t="shared" si="1"/>
        <v>#DIV/0!</v>
      </c>
      <c r="K49" s="8"/>
      <c r="L49" s="8"/>
      <c r="M49" s="7"/>
      <c r="N49" s="8"/>
    </row>
    <row r="50" spans="1:14" x14ac:dyDescent="0.25">
      <c r="A50" s="20">
        <v>571430709611</v>
      </c>
      <c r="B50" s="21" t="s">
        <v>68</v>
      </c>
      <c r="C50" s="21">
        <v>1</v>
      </c>
      <c r="D50" s="8"/>
      <c r="E50" s="8"/>
      <c r="F50" s="8"/>
      <c r="G50" s="27"/>
      <c r="H50" s="27"/>
      <c r="I50" s="21" t="e">
        <f t="shared" si="0"/>
        <v>#DIV/0!</v>
      </c>
      <c r="J50" s="21" t="e">
        <f t="shared" si="1"/>
        <v>#DIV/0!</v>
      </c>
      <c r="K50" s="8"/>
      <c r="L50" s="8"/>
      <c r="M50" s="7"/>
      <c r="N50" s="8"/>
    </row>
    <row r="51" spans="1:14" x14ac:dyDescent="0.25">
      <c r="A51" s="20">
        <v>95010169489901</v>
      </c>
      <c r="B51" s="21" t="s">
        <v>69</v>
      </c>
      <c r="C51" s="21">
        <v>1</v>
      </c>
      <c r="D51" s="8"/>
      <c r="E51" s="8"/>
      <c r="F51" s="8"/>
      <c r="G51" s="27"/>
      <c r="H51" s="27"/>
      <c r="I51" s="21" t="e">
        <f t="shared" si="0"/>
        <v>#DIV/0!</v>
      </c>
      <c r="J51" s="21" t="e">
        <f t="shared" si="1"/>
        <v>#DIV/0!</v>
      </c>
      <c r="K51" s="8"/>
      <c r="L51" s="8"/>
      <c r="M51" s="7"/>
      <c r="N51" s="8"/>
    </row>
    <row r="52" spans="1:14" x14ac:dyDescent="0.25">
      <c r="A52" s="20">
        <v>715540719611</v>
      </c>
      <c r="B52" s="21" t="s">
        <v>70</v>
      </c>
      <c r="C52" s="21">
        <v>1</v>
      </c>
      <c r="D52" s="8"/>
      <c r="E52" s="8"/>
      <c r="F52" s="8"/>
      <c r="G52" s="27"/>
      <c r="H52" s="27"/>
      <c r="I52" s="21" t="e">
        <f t="shared" si="0"/>
        <v>#DIV/0!</v>
      </c>
      <c r="J52" s="21" t="e">
        <f t="shared" si="1"/>
        <v>#DIV/0!</v>
      </c>
      <c r="K52" s="8"/>
      <c r="L52" s="8"/>
      <c r="M52" s="7"/>
      <c r="N52" s="8"/>
    </row>
    <row r="53" spans="1:14" x14ac:dyDescent="0.25">
      <c r="A53" s="20">
        <v>6961212209615</v>
      </c>
      <c r="B53" s="21" t="s">
        <v>71</v>
      </c>
      <c r="C53" s="21">
        <v>5</v>
      </c>
      <c r="D53" s="8"/>
      <c r="E53" s="8"/>
      <c r="F53" s="8"/>
      <c r="G53" s="27"/>
      <c r="H53" s="27"/>
      <c r="I53" s="21" t="e">
        <f t="shared" si="0"/>
        <v>#DIV/0!</v>
      </c>
      <c r="J53" s="21" t="e">
        <f t="shared" si="1"/>
        <v>#DIV/0!</v>
      </c>
      <c r="K53" s="8"/>
      <c r="L53" s="8"/>
      <c r="M53" s="7"/>
      <c r="N53" s="8"/>
    </row>
    <row r="54" spans="1:14" x14ac:dyDescent="0.25">
      <c r="A54" s="20" t="s">
        <v>72</v>
      </c>
      <c r="B54" s="21" t="s">
        <v>73</v>
      </c>
      <c r="C54" s="21">
        <v>1</v>
      </c>
      <c r="D54" s="8"/>
      <c r="E54" s="8"/>
      <c r="F54" s="8"/>
      <c r="G54" s="27"/>
      <c r="H54" s="27"/>
      <c r="I54" s="21" t="e">
        <f t="shared" si="0"/>
        <v>#DIV/0!</v>
      </c>
      <c r="J54" s="21" t="e">
        <f t="shared" si="1"/>
        <v>#DIV/0!</v>
      </c>
      <c r="K54" s="8"/>
      <c r="L54" s="8"/>
      <c r="M54" s="7"/>
      <c r="N54" s="8"/>
    </row>
    <row r="55" spans="1:14" x14ac:dyDescent="0.25">
      <c r="A55" s="20">
        <v>9659054059611</v>
      </c>
      <c r="B55" s="21" t="s">
        <v>74</v>
      </c>
      <c r="C55" s="21">
        <v>1</v>
      </c>
      <c r="D55" s="8"/>
      <c r="E55" s="8"/>
      <c r="F55" s="8"/>
      <c r="G55" s="27"/>
      <c r="H55" s="27"/>
      <c r="I55" s="21" t="e">
        <f t="shared" si="0"/>
        <v>#DIV/0!</v>
      </c>
      <c r="J55" s="21" t="e">
        <f t="shared" si="1"/>
        <v>#DIV/0!</v>
      </c>
      <c r="K55" s="8"/>
      <c r="L55" s="8"/>
      <c r="M55" s="7"/>
      <c r="N55" s="8"/>
    </row>
    <row r="56" spans="1:14" x14ac:dyDescent="0.25">
      <c r="A56" s="20">
        <v>96513359601</v>
      </c>
      <c r="B56" s="21" t="s">
        <v>75</v>
      </c>
      <c r="C56" s="21">
        <v>1</v>
      </c>
      <c r="D56" s="8"/>
      <c r="E56" s="8"/>
      <c r="F56" s="8"/>
      <c r="G56" s="27"/>
      <c r="H56" s="27"/>
      <c r="I56" s="21" t="e">
        <f t="shared" si="0"/>
        <v>#DIV/0!</v>
      </c>
      <c r="J56" s="21" t="e">
        <f t="shared" si="1"/>
        <v>#DIV/0!</v>
      </c>
      <c r="K56" s="8"/>
      <c r="L56" s="8"/>
      <c r="M56" s="7"/>
      <c r="N56" s="8"/>
    </row>
    <row r="57" spans="1:14" x14ac:dyDescent="0.25">
      <c r="A57" s="20">
        <v>71464540611</v>
      </c>
      <c r="B57" s="21" t="s">
        <v>76</v>
      </c>
      <c r="C57" s="21">
        <v>5</v>
      </c>
      <c r="D57" s="8"/>
      <c r="E57" s="8"/>
      <c r="F57" s="8"/>
      <c r="G57" s="27"/>
      <c r="H57" s="27"/>
      <c r="I57" s="21" t="e">
        <f t="shared" si="0"/>
        <v>#DIV/0!</v>
      </c>
      <c r="J57" s="21" t="e">
        <f t="shared" si="1"/>
        <v>#DIV/0!</v>
      </c>
      <c r="K57" s="8"/>
      <c r="L57" s="8"/>
      <c r="M57" s="7"/>
      <c r="N57" s="8"/>
    </row>
    <row r="58" spans="1:14" x14ac:dyDescent="0.25">
      <c r="A58" s="20">
        <v>71564060899010</v>
      </c>
      <c r="B58" s="21" t="s">
        <v>77</v>
      </c>
      <c r="C58" s="21">
        <v>10</v>
      </c>
      <c r="D58" s="8"/>
      <c r="E58" s="8"/>
      <c r="F58" s="8"/>
      <c r="G58" s="27"/>
      <c r="H58" s="27"/>
      <c r="I58" s="21" t="e">
        <f t="shared" si="0"/>
        <v>#DIV/0!</v>
      </c>
      <c r="J58" s="21" t="e">
        <f t="shared" si="1"/>
        <v>#DIV/0!</v>
      </c>
      <c r="K58" s="8"/>
      <c r="L58" s="8"/>
      <c r="M58" s="7"/>
      <c r="N58" s="8"/>
    </row>
    <row r="59" spans="1:14" x14ac:dyDescent="0.25">
      <c r="A59" s="20">
        <v>8990322809901</v>
      </c>
      <c r="B59" s="21" t="s">
        <v>78</v>
      </c>
      <c r="C59" s="21">
        <v>1</v>
      </c>
      <c r="D59" s="8"/>
      <c r="E59" s="8"/>
      <c r="F59" s="8"/>
      <c r="G59" s="27"/>
      <c r="H59" s="27"/>
      <c r="I59" s="21" t="e">
        <f t="shared" si="0"/>
        <v>#DIV/0!</v>
      </c>
      <c r="J59" s="21" t="e">
        <f t="shared" si="1"/>
        <v>#DIV/0!</v>
      </c>
      <c r="K59" s="8"/>
      <c r="L59" s="8"/>
      <c r="M59" s="7"/>
      <c r="N59" s="8"/>
    </row>
    <row r="60" spans="1:14" x14ac:dyDescent="0.25">
      <c r="A60" s="20">
        <v>9659059809611</v>
      </c>
      <c r="B60" s="21" t="s">
        <v>79</v>
      </c>
      <c r="C60" s="21">
        <v>1</v>
      </c>
      <c r="D60" s="8"/>
      <c r="E60" s="8"/>
      <c r="F60" s="8"/>
      <c r="G60" s="27"/>
      <c r="H60" s="27"/>
      <c r="I60" s="21" t="e">
        <f t="shared" si="0"/>
        <v>#DIV/0!</v>
      </c>
      <c r="J60" s="21" t="e">
        <f t="shared" si="1"/>
        <v>#DIV/0!</v>
      </c>
      <c r="K60" s="8"/>
      <c r="L60" s="8"/>
      <c r="M60" s="7"/>
      <c r="N60" s="8"/>
    </row>
    <row r="61" spans="1:14" x14ac:dyDescent="0.25">
      <c r="A61" s="20">
        <v>8278062789901</v>
      </c>
      <c r="B61" s="21" t="s">
        <v>80</v>
      </c>
      <c r="C61" s="21">
        <v>2</v>
      </c>
      <c r="D61" s="8"/>
      <c r="E61" s="8"/>
      <c r="F61" s="8"/>
      <c r="G61" s="27"/>
      <c r="H61" s="27"/>
      <c r="I61" s="21" t="e">
        <f t="shared" si="0"/>
        <v>#DIV/0!</v>
      </c>
      <c r="J61" s="21" t="e">
        <f t="shared" si="1"/>
        <v>#DIV/0!</v>
      </c>
      <c r="K61" s="8"/>
      <c r="L61" s="8"/>
      <c r="M61" s="7"/>
      <c r="N61" s="8"/>
    </row>
    <row r="62" spans="1:14" x14ac:dyDescent="0.25">
      <c r="A62" s="20">
        <v>96517569601</v>
      </c>
      <c r="B62" s="21" t="s">
        <v>81</v>
      </c>
      <c r="C62" s="21">
        <v>1</v>
      </c>
      <c r="D62" s="8"/>
      <c r="E62" s="8"/>
      <c r="F62" s="8"/>
      <c r="G62" s="27"/>
      <c r="H62" s="27"/>
      <c r="I62" s="21" t="e">
        <f t="shared" si="0"/>
        <v>#DIV/0!</v>
      </c>
      <c r="J62" s="21" t="e">
        <f t="shared" si="1"/>
        <v>#DIV/0!</v>
      </c>
      <c r="K62" s="8"/>
      <c r="L62" s="8"/>
      <c r="M62" s="7"/>
      <c r="N62" s="8"/>
    </row>
    <row r="63" spans="1:14" x14ac:dyDescent="0.25">
      <c r="A63" s="20">
        <v>95010104869901</v>
      </c>
      <c r="B63" s="21" t="s">
        <v>82</v>
      </c>
      <c r="C63" s="21">
        <v>5</v>
      </c>
      <c r="D63" s="8"/>
      <c r="E63" s="8"/>
      <c r="F63" s="8"/>
      <c r="G63" s="27"/>
      <c r="H63" s="27"/>
      <c r="I63" s="21" t="e">
        <f t="shared" si="0"/>
        <v>#DIV/0!</v>
      </c>
      <c r="J63" s="21" t="e">
        <f t="shared" si="1"/>
        <v>#DIV/0!</v>
      </c>
      <c r="K63" s="8"/>
      <c r="L63" s="8"/>
      <c r="M63" s="7"/>
      <c r="N63" s="8"/>
    </row>
    <row r="64" spans="1:14" x14ac:dyDescent="0.25">
      <c r="A64" s="20">
        <v>96512420611</v>
      </c>
      <c r="B64" s="21" t="s">
        <v>83</v>
      </c>
      <c r="C64" s="21">
        <v>2</v>
      </c>
      <c r="D64" s="8"/>
      <c r="E64" s="8"/>
      <c r="F64" s="8"/>
      <c r="G64" s="27"/>
      <c r="H64" s="27"/>
      <c r="I64" s="21" t="e">
        <f t="shared" si="0"/>
        <v>#DIV/0!</v>
      </c>
      <c r="J64" s="21" t="e">
        <f t="shared" si="1"/>
        <v>#DIV/0!</v>
      </c>
      <c r="K64" s="8"/>
      <c r="L64" s="8"/>
      <c r="M64" s="7"/>
      <c r="N64" s="8"/>
    </row>
    <row r="65" spans="1:14" x14ac:dyDescent="0.25">
      <c r="A65" s="20">
        <v>596209000525</v>
      </c>
      <c r="B65" s="21" t="s">
        <v>84</v>
      </c>
      <c r="C65" s="21">
        <v>100</v>
      </c>
      <c r="D65" s="8"/>
      <c r="E65" s="8"/>
      <c r="F65" s="8"/>
      <c r="G65" s="27"/>
      <c r="H65" s="27"/>
      <c r="I65" s="21" t="e">
        <f t="shared" si="0"/>
        <v>#DIV/0!</v>
      </c>
      <c r="J65" s="21" t="e">
        <f t="shared" si="1"/>
        <v>#DIV/0!</v>
      </c>
      <c r="K65" s="8"/>
      <c r="L65" s="8"/>
      <c r="M65" s="7"/>
      <c r="N65" s="8"/>
    </row>
    <row r="66" spans="1:14" x14ac:dyDescent="0.25">
      <c r="A66" s="20">
        <v>893400409901</v>
      </c>
      <c r="B66" s="21" t="s">
        <v>85</v>
      </c>
      <c r="C66" s="21">
        <v>5</v>
      </c>
      <c r="D66" s="8"/>
      <c r="E66" s="8"/>
      <c r="F66" s="8"/>
      <c r="G66" s="27"/>
      <c r="H66" s="27"/>
      <c r="I66" s="21" t="e">
        <f t="shared" ref="I66:I129" si="2">G66/H66</f>
        <v>#DIV/0!</v>
      </c>
      <c r="J66" s="21" t="e">
        <f t="shared" ref="J66:J129" si="3">I66*C66</f>
        <v>#DIV/0!</v>
      </c>
      <c r="K66" s="8"/>
      <c r="L66" s="8"/>
      <c r="M66" s="7"/>
      <c r="N66" s="8"/>
    </row>
    <row r="67" spans="1:14" x14ac:dyDescent="0.25">
      <c r="A67" s="20">
        <v>8998003529901</v>
      </c>
      <c r="B67" s="21" t="s">
        <v>86</v>
      </c>
      <c r="C67" s="21">
        <v>2</v>
      </c>
      <c r="D67" s="8"/>
      <c r="E67" s="8"/>
      <c r="F67" s="8"/>
      <c r="G67" s="27"/>
      <c r="H67" s="27"/>
      <c r="I67" s="21" t="e">
        <f t="shared" si="2"/>
        <v>#DIV/0!</v>
      </c>
      <c r="J67" s="21" t="e">
        <f t="shared" si="3"/>
        <v>#DIV/0!</v>
      </c>
      <c r="K67" s="8"/>
      <c r="L67" s="8"/>
      <c r="M67" s="7"/>
      <c r="N67" s="8"/>
    </row>
    <row r="68" spans="1:14" x14ac:dyDescent="0.25">
      <c r="A68" s="20">
        <v>8995205539901</v>
      </c>
      <c r="B68" s="21" t="s">
        <v>87</v>
      </c>
      <c r="C68" s="21">
        <v>1</v>
      </c>
      <c r="D68" s="8"/>
      <c r="E68" s="8"/>
      <c r="F68" s="8"/>
      <c r="G68" s="27"/>
      <c r="H68" s="27"/>
      <c r="I68" s="21" t="e">
        <f t="shared" si="2"/>
        <v>#DIV/0!</v>
      </c>
      <c r="J68" s="21" t="e">
        <f t="shared" si="3"/>
        <v>#DIV/0!</v>
      </c>
      <c r="K68" s="8"/>
      <c r="L68" s="8"/>
      <c r="M68" s="7"/>
      <c r="N68" s="8"/>
    </row>
    <row r="69" spans="1:14" x14ac:dyDescent="0.25">
      <c r="A69" s="20">
        <v>7147203009611</v>
      </c>
      <c r="B69" s="21" t="s">
        <v>88</v>
      </c>
      <c r="C69" s="21">
        <v>1</v>
      </c>
      <c r="D69" s="8"/>
      <c r="E69" s="8"/>
      <c r="F69" s="8"/>
      <c r="G69" s="27"/>
      <c r="H69" s="27"/>
      <c r="I69" s="21" t="e">
        <f t="shared" si="2"/>
        <v>#DIV/0!</v>
      </c>
      <c r="J69" s="21" t="e">
        <f t="shared" si="3"/>
        <v>#DIV/0!</v>
      </c>
      <c r="K69" s="8"/>
      <c r="L69" s="8"/>
      <c r="M69" s="7"/>
      <c r="N69" s="8"/>
    </row>
    <row r="70" spans="1:14" x14ac:dyDescent="0.25">
      <c r="A70" s="20">
        <v>71576160611</v>
      </c>
      <c r="B70" s="21" t="s">
        <v>89</v>
      </c>
      <c r="C70" s="21">
        <v>2</v>
      </c>
      <c r="D70" s="8"/>
      <c r="E70" s="8"/>
      <c r="F70" s="8"/>
      <c r="G70" s="27"/>
      <c r="H70" s="27"/>
      <c r="I70" s="21" t="e">
        <f t="shared" si="2"/>
        <v>#DIV/0!</v>
      </c>
      <c r="J70" s="21" t="e">
        <f t="shared" si="3"/>
        <v>#DIV/0!</v>
      </c>
      <c r="K70" s="8"/>
      <c r="L70" s="8"/>
      <c r="M70" s="7"/>
      <c r="N70" s="8"/>
    </row>
    <row r="71" spans="1:14" x14ac:dyDescent="0.25">
      <c r="A71" s="20">
        <v>9659059299611</v>
      </c>
      <c r="B71" s="21" t="s">
        <v>90</v>
      </c>
      <c r="C71" s="21">
        <v>1</v>
      </c>
      <c r="D71" s="8"/>
      <c r="E71" s="8"/>
      <c r="F71" s="8"/>
      <c r="G71" s="27"/>
      <c r="H71" s="27"/>
      <c r="I71" s="21" t="e">
        <f t="shared" si="2"/>
        <v>#DIV/0!</v>
      </c>
      <c r="J71" s="21" t="e">
        <f t="shared" si="3"/>
        <v>#DIV/0!</v>
      </c>
      <c r="K71" s="8"/>
      <c r="L71" s="8"/>
      <c r="M71" s="7"/>
      <c r="N71" s="8"/>
    </row>
    <row r="72" spans="1:14" x14ac:dyDescent="0.25">
      <c r="A72" s="20">
        <v>7146629709611</v>
      </c>
      <c r="B72" s="21" t="s">
        <v>91</v>
      </c>
      <c r="C72" s="21">
        <v>1</v>
      </c>
      <c r="D72" s="8"/>
      <c r="E72" s="8"/>
      <c r="F72" s="8"/>
      <c r="G72" s="27"/>
      <c r="H72" s="27"/>
      <c r="I72" s="21" t="e">
        <f t="shared" si="2"/>
        <v>#DIV/0!</v>
      </c>
      <c r="J72" s="21" t="e">
        <f t="shared" si="3"/>
        <v>#DIV/0!</v>
      </c>
      <c r="K72" s="8"/>
      <c r="L72" s="8"/>
      <c r="M72" s="7"/>
      <c r="N72" s="8"/>
    </row>
    <row r="73" spans="1:14" x14ac:dyDescent="0.25">
      <c r="A73" s="20">
        <v>9659054029611</v>
      </c>
      <c r="B73" s="21" t="s">
        <v>92</v>
      </c>
      <c r="C73" s="21">
        <v>1</v>
      </c>
      <c r="D73" s="8"/>
      <c r="E73" s="8"/>
      <c r="F73" s="8"/>
      <c r="G73" s="27"/>
      <c r="H73" s="27"/>
      <c r="I73" s="21" t="e">
        <f t="shared" si="2"/>
        <v>#DIV/0!</v>
      </c>
      <c r="J73" s="21" t="e">
        <f t="shared" si="3"/>
        <v>#DIV/0!</v>
      </c>
      <c r="K73" s="8"/>
      <c r="L73" s="8"/>
      <c r="M73" s="7"/>
      <c r="N73" s="8"/>
    </row>
    <row r="74" spans="1:14" x14ac:dyDescent="0.25">
      <c r="A74" s="20" t="s">
        <v>93</v>
      </c>
      <c r="B74" s="21" t="s">
        <v>94</v>
      </c>
      <c r="C74" s="21">
        <v>5</v>
      </c>
      <c r="D74" s="8"/>
      <c r="E74" s="8"/>
      <c r="F74" s="8"/>
      <c r="G74" s="27"/>
      <c r="H74" s="27"/>
      <c r="I74" s="21" t="e">
        <f t="shared" si="2"/>
        <v>#DIV/0!</v>
      </c>
      <c r="J74" s="21" t="e">
        <f t="shared" si="3"/>
        <v>#DIV/0!</v>
      </c>
      <c r="K74" s="8"/>
      <c r="L74" s="8"/>
      <c r="M74" s="7"/>
      <c r="N74" s="8"/>
    </row>
    <row r="75" spans="1:14" x14ac:dyDescent="0.25">
      <c r="A75" s="20">
        <v>774403259611</v>
      </c>
      <c r="B75" s="21" t="s">
        <v>95</v>
      </c>
      <c r="C75" s="21">
        <v>1</v>
      </c>
      <c r="D75" s="8"/>
      <c r="E75" s="8"/>
      <c r="F75" s="8"/>
      <c r="G75" s="27"/>
      <c r="H75" s="27"/>
      <c r="I75" s="21" t="e">
        <f t="shared" si="2"/>
        <v>#DIV/0!</v>
      </c>
      <c r="J75" s="21" t="e">
        <f t="shared" si="3"/>
        <v>#DIV/0!</v>
      </c>
      <c r="K75" s="8"/>
      <c r="L75" s="8"/>
      <c r="M75" s="7"/>
      <c r="N75" s="8"/>
    </row>
    <row r="76" spans="1:14" x14ac:dyDescent="0.25">
      <c r="A76" s="20">
        <v>9659059169611</v>
      </c>
      <c r="B76" s="21" t="s">
        <v>96</v>
      </c>
      <c r="C76" s="21">
        <v>1</v>
      </c>
      <c r="D76" s="8"/>
      <c r="E76" s="8"/>
      <c r="F76" s="8"/>
      <c r="G76" s="27"/>
      <c r="H76" s="27"/>
      <c r="I76" s="21" t="e">
        <f t="shared" si="2"/>
        <v>#DIV/0!</v>
      </c>
      <c r="J76" s="21" t="e">
        <f t="shared" si="3"/>
        <v>#DIV/0!</v>
      </c>
      <c r="K76" s="8"/>
      <c r="L76" s="8"/>
      <c r="M76" s="7"/>
      <c r="N76" s="8"/>
    </row>
    <row r="77" spans="1:14" x14ac:dyDescent="0.25">
      <c r="A77" s="20">
        <v>8902701130381</v>
      </c>
      <c r="B77" s="21" t="s">
        <v>97</v>
      </c>
      <c r="C77" s="21">
        <v>1</v>
      </c>
      <c r="D77" s="8"/>
      <c r="E77" s="8"/>
      <c r="F77" s="8"/>
      <c r="G77" s="27"/>
      <c r="H77" s="27"/>
      <c r="I77" s="21" t="e">
        <f t="shared" si="2"/>
        <v>#DIV/0!</v>
      </c>
      <c r="J77" s="21" t="e">
        <f t="shared" si="3"/>
        <v>#DIV/0!</v>
      </c>
      <c r="K77" s="8"/>
      <c r="L77" s="8"/>
      <c r="M77" s="7"/>
      <c r="N77" s="8"/>
    </row>
    <row r="78" spans="1:14" x14ac:dyDescent="0.25">
      <c r="A78" s="20">
        <v>580005015990100</v>
      </c>
      <c r="B78" s="21" t="s">
        <v>98</v>
      </c>
      <c r="C78" s="21">
        <v>100</v>
      </c>
      <c r="D78" s="8"/>
      <c r="E78" s="8"/>
      <c r="F78" s="8"/>
      <c r="G78" s="27"/>
      <c r="H78" s="27"/>
      <c r="I78" s="21" t="e">
        <f t="shared" si="2"/>
        <v>#DIV/0!</v>
      </c>
      <c r="J78" s="21" t="e">
        <f t="shared" si="3"/>
        <v>#DIV/0!</v>
      </c>
      <c r="K78" s="8"/>
      <c r="L78" s="8"/>
      <c r="M78" s="7"/>
      <c r="N78" s="8"/>
    </row>
    <row r="79" spans="1:14" x14ac:dyDescent="0.25">
      <c r="A79" s="20">
        <v>89040208612</v>
      </c>
      <c r="B79" s="21" t="s">
        <v>99</v>
      </c>
      <c r="C79" s="21">
        <v>12</v>
      </c>
      <c r="D79" s="8"/>
      <c r="E79" s="8"/>
      <c r="F79" s="8"/>
      <c r="G79" s="27"/>
      <c r="H79" s="27"/>
      <c r="I79" s="21" t="e">
        <f t="shared" si="2"/>
        <v>#DIV/0!</v>
      </c>
      <c r="J79" s="21" t="e">
        <f t="shared" si="3"/>
        <v>#DIV/0!</v>
      </c>
      <c r="K79" s="8"/>
      <c r="L79" s="8"/>
      <c r="M79" s="7"/>
      <c r="N79" s="8"/>
    </row>
    <row r="80" spans="1:14" x14ac:dyDescent="0.25">
      <c r="A80" s="20">
        <v>7741040159901</v>
      </c>
      <c r="B80" s="21" t="s">
        <v>100</v>
      </c>
      <c r="C80" s="21">
        <v>1</v>
      </c>
      <c r="D80" s="8"/>
      <c r="E80" s="8"/>
      <c r="F80" s="8"/>
      <c r="G80" s="27"/>
      <c r="H80" s="27"/>
      <c r="I80" s="21" t="e">
        <f t="shared" si="2"/>
        <v>#DIV/0!</v>
      </c>
      <c r="J80" s="21" t="e">
        <f t="shared" si="3"/>
        <v>#DIV/0!</v>
      </c>
      <c r="K80" s="8"/>
      <c r="L80" s="8"/>
      <c r="M80" s="7"/>
      <c r="N80" s="8"/>
    </row>
    <row r="81" spans="1:14" x14ac:dyDescent="0.25">
      <c r="A81" s="20">
        <v>57093005229611</v>
      </c>
      <c r="B81" s="21" t="s">
        <v>101</v>
      </c>
      <c r="C81" s="21">
        <v>1</v>
      </c>
      <c r="D81" s="8"/>
      <c r="E81" s="8"/>
      <c r="F81" s="8"/>
      <c r="G81" s="27"/>
      <c r="H81" s="27"/>
      <c r="I81" s="21" t="e">
        <f t="shared" si="2"/>
        <v>#DIV/0!</v>
      </c>
      <c r="J81" s="21" t="e">
        <f t="shared" si="3"/>
        <v>#DIV/0!</v>
      </c>
      <c r="K81" s="8"/>
      <c r="L81" s="8"/>
      <c r="M81" s="7"/>
      <c r="N81" s="8"/>
    </row>
    <row r="82" spans="1:14" x14ac:dyDescent="0.25">
      <c r="A82" s="20">
        <v>57093005239611</v>
      </c>
      <c r="B82" s="21" t="s">
        <v>102</v>
      </c>
      <c r="C82" s="21">
        <v>1</v>
      </c>
      <c r="D82" s="8"/>
      <c r="E82" s="8"/>
      <c r="F82" s="8"/>
      <c r="G82" s="27"/>
      <c r="H82" s="27"/>
      <c r="I82" s="21" t="e">
        <f t="shared" si="2"/>
        <v>#DIV/0!</v>
      </c>
      <c r="J82" s="21" t="e">
        <f t="shared" si="3"/>
        <v>#DIV/0!</v>
      </c>
      <c r="K82" s="8"/>
      <c r="L82" s="8"/>
      <c r="M82" s="7"/>
      <c r="N82" s="8"/>
    </row>
    <row r="83" spans="1:14" x14ac:dyDescent="0.25">
      <c r="A83" s="20">
        <v>8279403109611</v>
      </c>
      <c r="B83" s="21" t="s">
        <v>103</v>
      </c>
      <c r="C83" s="21">
        <v>2</v>
      </c>
      <c r="D83" s="8"/>
      <c r="E83" s="8"/>
      <c r="F83" s="8"/>
      <c r="G83" s="27"/>
      <c r="H83" s="27"/>
      <c r="I83" s="21" t="e">
        <f t="shared" si="2"/>
        <v>#DIV/0!</v>
      </c>
      <c r="J83" s="21" t="e">
        <f t="shared" si="3"/>
        <v>#DIV/0!</v>
      </c>
      <c r="K83" s="8"/>
      <c r="L83" s="8"/>
      <c r="M83" s="7"/>
      <c r="N83" s="8"/>
    </row>
    <row r="84" spans="1:14" x14ac:dyDescent="0.25">
      <c r="A84" s="20">
        <v>9849000029901</v>
      </c>
      <c r="B84" s="21" t="s">
        <v>104</v>
      </c>
      <c r="C84" s="21">
        <v>2</v>
      </c>
      <c r="D84" s="8"/>
      <c r="E84" s="8"/>
      <c r="F84" s="8"/>
      <c r="G84" s="27"/>
      <c r="H84" s="27"/>
      <c r="I84" s="21" t="e">
        <f t="shared" si="2"/>
        <v>#DIV/0!</v>
      </c>
      <c r="J84" s="21" t="e">
        <f t="shared" si="3"/>
        <v>#DIV/0!</v>
      </c>
      <c r="K84" s="8"/>
      <c r="L84" s="8"/>
      <c r="M84" s="7"/>
      <c r="N84" s="8"/>
    </row>
    <row r="85" spans="1:14" x14ac:dyDescent="0.25">
      <c r="A85" s="20">
        <v>9659054209611</v>
      </c>
      <c r="B85" s="21" t="s">
        <v>105</v>
      </c>
      <c r="C85" s="21">
        <v>1</v>
      </c>
      <c r="D85" s="8"/>
      <c r="E85" s="8"/>
      <c r="F85" s="8"/>
      <c r="G85" s="27"/>
      <c r="H85" s="27"/>
      <c r="I85" s="21" t="e">
        <f t="shared" si="2"/>
        <v>#DIV/0!</v>
      </c>
      <c r="J85" s="21" t="e">
        <f t="shared" si="3"/>
        <v>#DIV/0!</v>
      </c>
      <c r="K85" s="8"/>
      <c r="L85" s="8"/>
      <c r="M85" s="7"/>
      <c r="N85" s="8"/>
    </row>
    <row r="86" spans="1:14" x14ac:dyDescent="0.25">
      <c r="A86" s="20">
        <v>8931400250381</v>
      </c>
      <c r="B86" s="21" t="s">
        <v>106</v>
      </c>
      <c r="C86" s="21">
        <v>2</v>
      </c>
      <c r="D86" s="8"/>
      <c r="E86" s="8"/>
      <c r="F86" s="8"/>
      <c r="G86" s="27"/>
      <c r="H86" s="27"/>
      <c r="I86" s="21" t="e">
        <f t="shared" si="2"/>
        <v>#DIV/0!</v>
      </c>
      <c r="J86" s="21" t="e">
        <f t="shared" si="3"/>
        <v>#DIV/0!</v>
      </c>
      <c r="K86" s="8"/>
      <c r="L86" s="8"/>
      <c r="M86" s="7"/>
      <c r="N86" s="8"/>
    </row>
    <row r="87" spans="1:14" x14ac:dyDescent="0.25">
      <c r="A87" s="20">
        <v>6250000259611</v>
      </c>
      <c r="B87" s="21" t="s">
        <v>107</v>
      </c>
      <c r="C87" s="21">
        <v>2</v>
      </c>
      <c r="D87" s="8"/>
      <c r="E87" s="8"/>
      <c r="F87" s="8"/>
      <c r="G87" s="27"/>
      <c r="H87" s="27"/>
      <c r="I87" s="21" t="e">
        <f t="shared" si="2"/>
        <v>#DIV/0!</v>
      </c>
      <c r="J87" s="21" t="e">
        <f t="shared" si="3"/>
        <v>#DIV/0!</v>
      </c>
      <c r="K87" s="8"/>
      <c r="L87" s="8"/>
      <c r="M87" s="7"/>
      <c r="N87" s="8"/>
    </row>
    <row r="88" spans="1:14" x14ac:dyDescent="0.25">
      <c r="A88" s="20">
        <v>7159302229611</v>
      </c>
      <c r="B88" s="21" t="s">
        <v>108</v>
      </c>
      <c r="C88" s="21">
        <v>1</v>
      </c>
      <c r="D88" s="8"/>
      <c r="E88" s="8"/>
      <c r="F88" s="8"/>
      <c r="G88" s="27"/>
      <c r="H88" s="27"/>
      <c r="I88" s="21" t="e">
        <f t="shared" si="2"/>
        <v>#DIV/0!</v>
      </c>
      <c r="J88" s="21" t="e">
        <f t="shared" si="3"/>
        <v>#DIV/0!</v>
      </c>
      <c r="K88" s="8"/>
      <c r="L88" s="8"/>
      <c r="M88" s="7"/>
      <c r="N88" s="8"/>
    </row>
    <row r="89" spans="1:14" x14ac:dyDescent="0.25">
      <c r="A89" s="20">
        <v>89387800103812</v>
      </c>
      <c r="B89" s="21" t="s">
        <v>109</v>
      </c>
      <c r="C89" s="21">
        <v>12</v>
      </c>
      <c r="D89" s="8"/>
      <c r="E89" s="8"/>
      <c r="F89" s="8"/>
      <c r="G89" s="27"/>
      <c r="H89" s="27"/>
      <c r="I89" s="21" t="e">
        <f t="shared" si="2"/>
        <v>#DIV/0!</v>
      </c>
      <c r="J89" s="21" t="e">
        <f t="shared" si="3"/>
        <v>#DIV/0!</v>
      </c>
      <c r="K89" s="8"/>
      <c r="L89" s="8"/>
      <c r="M89" s="7"/>
      <c r="N89" s="8"/>
    </row>
    <row r="90" spans="1:14" x14ac:dyDescent="0.25">
      <c r="A90" s="20">
        <v>59640558009611</v>
      </c>
      <c r="B90" s="21" t="s">
        <v>110</v>
      </c>
      <c r="C90" s="21">
        <v>2</v>
      </c>
      <c r="D90" s="8"/>
      <c r="E90" s="8"/>
      <c r="F90" s="8"/>
      <c r="G90" s="27"/>
      <c r="H90" s="27"/>
      <c r="I90" s="21" t="e">
        <f t="shared" si="2"/>
        <v>#DIV/0!</v>
      </c>
      <c r="J90" s="21" t="e">
        <f t="shared" si="3"/>
        <v>#DIV/0!</v>
      </c>
      <c r="K90" s="8"/>
      <c r="L90" s="8"/>
      <c r="M90" s="7"/>
      <c r="N90" s="8"/>
    </row>
    <row r="91" spans="1:14" x14ac:dyDescent="0.25">
      <c r="A91" s="20">
        <v>70322209611</v>
      </c>
      <c r="B91" s="21" t="s">
        <v>111</v>
      </c>
      <c r="C91" s="21">
        <v>1</v>
      </c>
      <c r="D91" s="8"/>
      <c r="E91" s="8"/>
      <c r="F91" s="8"/>
      <c r="G91" s="27"/>
      <c r="H91" s="27"/>
      <c r="I91" s="21" t="e">
        <f t="shared" si="2"/>
        <v>#DIV/0!</v>
      </c>
      <c r="J91" s="21" t="e">
        <f t="shared" si="3"/>
        <v>#DIV/0!</v>
      </c>
      <c r="K91" s="8"/>
      <c r="L91" s="8"/>
      <c r="M91" s="7"/>
      <c r="N91" s="8"/>
    </row>
    <row r="92" spans="1:14" x14ac:dyDescent="0.25">
      <c r="A92" s="20">
        <v>7147200609611</v>
      </c>
      <c r="B92" s="21" t="s">
        <v>112</v>
      </c>
      <c r="C92" s="21">
        <v>1</v>
      </c>
      <c r="D92" s="8"/>
      <c r="E92" s="8"/>
      <c r="F92" s="8"/>
      <c r="G92" s="27"/>
      <c r="H92" s="27"/>
      <c r="I92" s="21" t="e">
        <f t="shared" si="2"/>
        <v>#DIV/0!</v>
      </c>
      <c r="J92" s="21" t="e">
        <f t="shared" si="3"/>
        <v>#DIV/0!</v>
      </c>
      <c r="K92" s="8"/>
      <c r="L92" s="8"/>
      <c r="M92" s="7"/>
      <c r="N92" s="8"/>
    </row>
    <row r="93" spans="1:14" x14ac:dyDescent="0.25">
      <c r="A93" s="20">
        <v>7147202009611</v>
      </c>
      <c r="B93" s="21" t="s">
        <v>113</v>
      </c>
      <c r="C93" s="21">
        <v>1</v>
      </c>
      <c r="D93" s="8"/>
      <c r="E93" s="8"/>
      <c r="F93" s="8"/>
      <c r="G93" s="27"/>
      <c r="H93" s="27"/>
      <c r="I93" s="21" t="e">
        <f t="shared" si="2"/>
        <v>#DIV/0!</v>
      </c>
      <c r="J93" s="21" t="e">
        <f t="shared" si="3"/>
        <v>#DIV/0!</v>
      </c>
      <c r="K93" s="8"/>
      <c r="L93" s="8"/>
      <c r="M93" s="7"/>
      <c r="N93" s="8"/>
    </row>
    <row r="94" spans="1:14" x14ac:dyDescent="0.25">
      <c r="A94" s="20">
        <v>715531029901</v>
      </c>
      <c r="B94" s="21" t="s">
        <v>114</v>
      </c>
      <c r="C94" s="21">
        <v>1</v>
      </c>
      <c r="D94" s="8"/>
      <c r="E94" s="8"/>
      <c r="F94" s="8"/>
      <c r="G94" s="27"/>
      <c r="H94" s="27"/>
      <c r="I94" s="21" t="e">
        <f t="shared" si="2"/>
        <v>#DIV/0!</v>
      </c>
      <c r="J94" s="21" t="e">
        <f t="shared" si="3"/>
        <v>#DIV/0!</v>
      </c>
      <c r="K94" s="8"/>
      <c r="L94" s="8"/>
      <c r="M94" s="7"/>
      <c r="N94" s="8"/>
    </row>
    <row r="95" spans="1:14" x14ac:dyDescent="0.25">
      <c r="A95" s="20">
        <v>950101529499025</v>
      </c>
      <c r="B95" s="21" t="s">
        <v>115</v>
      </c>
      <c r="C95" s="21">
        <v>25</v>
      </c>
      <c r="D95" s="8"/>
      <c r="E95" s="8"/>
      <c r="F95" s="8"/>
      <c r="G95" s="27"/>
      <c r="H95" s="27"/>
      <c r="I95" s="21" t="e">
        <f t="shared" si="2"/>
        <v>#DIV/0!</v>
      </c>
      <c r="J95" s="21" t="e">
        <f t="shared" si="3"/>
        <v>#DIV/0!</v>
      </c>
      <c r="K95" s="8"/>
      <c r="L95" s="8"/>
      <c r="M95" s="7"/>
      <c r="N95" s="8"/>
    </row>
    <row r="96" spans="1:14" x14ac:dyDescent="0.25">
      <c r="A96" s="20">
        <v>317992400525</v>
      </c>
      <c r="B96" s="21" t="s">
        <v>116</v>
      </c>
      <c r="C96" s="21">
        <v>100</v>
      </c>
      <c r="D96" s="8"/>
      <c r="E96" s="8"/>
      <c r="F96" s="8"/>
      <c r="G96" s="27"/>
      <c r="H96" s="27"/>
      <c r="I96" s="21" t="e">
        <f t="shared" si="2"/>
        <v>#DIV/0!</v>
      </c>
      <c r="J96" s="21" t="e">
        <f t="shared" si="3"/>
        <v>#DIV/0!</v>
      </c>
      <c r="K96" s="8"/>
      <c r="L96" s="8"/>
      <c r="M96" s="7"/>
      <c r="N96" s="8"/>
    </row>
    <row r="97" spans="1:14" x14ac:dyDescent="0.25">
      <c r="A97" s="20">
        <v>714015659611</v>
      </c>
      <c r="B97" s="21" t="s">
        <v>117</v>
      </c>
      <c r="C97" s="21">
        <v>1</v>
      </c>
      <c r="D97" s="8"/>
      <c r="E97" s="8"/>
      <c r="F97" s="8"/>
      <c r="G97" s="27"/>
      <c r="H97" s="27"/>
      <c r="I97" s="21" t="e">
        <f t="shared" si="2"/>
        <v>#DIV/0!</v>
      </c>
      <c r="J97" s="21" t="e">
        <f t="shared" si="3"/>
        <v>#DIV/0!</v>
      </c>
      <c r="K97" s="8"/>
      <c r="L97" s="8"/>
      <c r="M97" s="7"/>
      <c r="N97" s="8"/>
    </row>
    <row r="98" spans="1:14" x14ac:dyDescent="0.25">
      <c r="A98" s="20">
        <v>7073213039904</v>
      </c>
      <c r="B98" s="21" t="s">
        <v>118</v>
      </c>
      <c r="C98" s="21">
        <v>4</v>
      </c>
      <c r="D98" s="8"/>
      <c r="E98" s="8"/>
      <c r="F98" s="8"/>
      <c r="G98" s="27"/>
      <c r="H98" s="27"/>
      <c r="I98" s="21" t="e">
        <f t="shared" si="2"/>
        <v>#DIV/0!</v>
      </c>
      <c r="J98" s="21" t="e">
        <f t="shared" si="3"/>
        <v>#DIV/0!</v>
      </c>
      <c r="K98" s="8"/>
      <c r="L98" s="8"/>
      <c r="M98" s="7"/>
      <c r="N98" s="8"/>
    </row>
    <row r="99" spans="1:14" x14ac:dyDescent="0.25">
      <c r="A99" s="20">
        <v>8936000549901</v>
      </c>
      <c r="B99" s="21" t="s">
        <v>119</v>
      </c>
      <c r="C99" s="21">
        <v>7</v>
      </c>
      <c r="D99" s="8"/>
      <c r="E99" s="8"/>
      <c r="F99" s="8"/>
      <c r="G99" s="27"/>
      <c r="H99" s="27"/>
      <c r="I99" s="21" t="e">
        <f t="shared" si="2"/>
        <v>#DIV/0!</v>
      </c>
      <c r="J99" s="21" t="e">
        <f t="shared" si="3"/>
        <v>#DIV/0!</v>
      </c>
      <c r="K99" s="8"/>
      <c r="L99" s="8"/>
      <c r="M99" s="7"/>
      <c r="N99" s="8"/>
    </row>
    <row r="100" spans="1:14" x14ac:dyDescent="0.25">
      <c r="A100" s="20">
        <v>99272006096110</v>
      </c>
      <c r="B100" s="21" t="s">
        <v>120</v>
      </c>
      <c r="C100" s="21">
        <v>4</v>
      </c>
      <c r="D100" s="8"/>
      <c r="E100" s="8"/>
      <c r="F100" s="8"/>
      <c r="G100" s="27"/>
      <c r="H100" s="27"/>
      <c r="I100" s="21" t="e">
        <f t="shared" si="2"/>
        <v>#DIV/0!</v>
      </c>
      <c r="J100" s="21" t="e">
        <f t="shared" si="3"/>
        <v>#DIV/0!</v>
      </c>
      <c r="K100" s="8"/>
      <c r="L100" s="8"/>
      <c r="M100" s="7"/>
      <c r="N100" s="8"/>
    </row>
    <row r="101" spans="1:14" x14ac:dyDescent="0.25">
      <c r="A101" s="20">
        <v>7146762509010</v>
      </c>
      <c r="B101" s="21" t="s">
        <v>121</v>
      </c>
      <c r="C101" s="21">
        <v>2</v>
      </c>
      <c r="D101" s="8"/>
      <c r="E101" s="8"/>
      <c r="F101" s="8"/>
      <c r="G101" s="27"/>
      <c r="H101" s="27"/>
      <c r="I101" s="21" t="e">
        <f t="shared" si="2"/>
        <v>#DIV/0!</v>
      </c>
      <c r="J101" s="21" t="e">
        <f t="shared" si="3"/>
        <v>#DIV/0!</v>
      </c>
      <c r="K101" s="8"/>
      <c r="L101" s="8"/>
      <c r="M101" s="7"/>
      <c r="N101" s="8"/>
    </row>
    <row r="102" spans="1:14" x14ac:dyDescent="0.25">
      <c r="A102" s="20">
        <v>715744849901</v>
      </c>
      <c r="B102" s="21" t="s">
        <v>122</v>
      </c>
      <c r="C102" s="21">
        <v>1</v>
      </c>
      <c r="D102" s="8"/>
      <c r="E102" s="8"/>
      <c r="F102" s="8"/>
      <c r="G102" s="27"/>
      <c r="H102" s="27"/>
      <c r="I102" s="21" t="e">
        <f t="shared" si="2"/>
        <v>#DIV/0!</v>
      </c>
      <c r="J102" s="21" t="e">
        <f t="shared" si="3"/>
        <v>#DIV/0!</v>
      </c>
      <c r="K102" s="8"/>
      <c r="L102" s="8"/>
      <c r="M102" s="7"/>
      <c r="N102" s="8"/>
    </row>
    <row r="103" spans="1:14" x14ac:dyDescent="0.25">
      <c r="A103" s="20">
        <v>98490070399012</v>
      </c>
      <c r="B103" s="21" t="s">
        <v>123</v>
      </c>
      <c r="C103" s="21">
        <v>4</v>
      </c>
      <c r="D103" s="8"/>
      <c r="E103" s="8"/>
      <c r="F103" s="8"/>
      <c r="G103" s="27"/>
      <c r="H103" s="27"/>
      <c r="I103" s="21" t="e">
        <f t="shared" si="2"/>
        <v>#DIV/0!</v>
      </c>
      <c r="J103" s="21" t="e">
        <f t="shared" si="3"/>
        <v>#DIV/0!</v>
      </c>
      <c r="K103" s="8"/>
      <c r="L103" s="8"/>
      <c r="M103" s="7"/>
      <c r="N103" s="8"/>
    </row>
    <row r="104" spans="1:14" x14ac:dyDescent="0.25">
      <c r="A104" s="20">
        <v>8998005899901</v>
      </c>
      <c r="B104" s="21" t="s">
        <v>124</v>
      </c>
      <c r="C104" s="21">
        <v>1</v>
      </c>
      <c r="D104" s="8"/>
      <c r="E104" s="8"/>
      <c r="F104" s="8"/>
      <c r="G104" s="27"/>
      <c r="H104" s="27"/>
      <c r="I104" s="21" t="e">
        <f t="shared" si="2"/>
        <v>#DIV/0!</v>
      </c>
      <c r="J104" s="21" t="e">
        <f t="shared" si="3"/>
        <v>#DIV/0!</v>
      </c>
      <c r="K104" s="8"/>
      <c r="L104" s="8"/>
      <c r="M104" s="7"/>
      <c r="N104" s="8"/>
    </row>
    <row r="105" spans="1:14" x14ac:dyDescent="0.25">
      <c r="A105" s="20">
        <v>7146762009010</v>
      </c>
      <c r="B105" s="21" t="s">
        <v>125</v>
      </c>
      <c r="C105" s="21">
        <v>2</v>
      </c>
      <c r="D105" s="8"/>
      <c r="E105" s="8"/>
      <c r="F105" s="8"/>
      <c r="G105" s="27"/>
      <c r="H105" s="27"/>
      <c r="I105" s="21" t="e">
        <f t="shared" si="2"/>
        <v>#DIV/0!</v>
      </c>
      <c r="J105" s="21" t="e">
        <f t="shared" si="3"/>
        <v>#DIV/0!</v>
      </c>
      <c r="K105" s="8"/>
      <c r="L105" s="8"/>
      <c r="M105" s="7"/>
      <c r="N105" s="8"/>
    </row>
    <row r="106" spans="1:14" x14ac:dyDescent="0.25">
      <c r="A106" s="20">
        <v>890900990386</v>
      </c>
      <c r="B106" s="21" t="s">
        <v>126</v>
      </c>
      <c r="C106" s="21">
        <v>9</v>
      </c>
      <c r="D106" s="8"/>
      <c r="E106" s="8"/>
      <c r="F106" s="8"/>
      <c r="G106" s="27"/>
      <c r="H106" s="27"/>
      <c r="I106" s="21" t="e">
        <f t="shared" si="2"/>
        <v>#DIV/0!</v>
      </c>
      <c r="J106" s="21" t="e">
        <f t="shared" si="3"/>
        <v>#DIV/0!</v>
      </c>
      <c r="K106" s="8"/>
      <c r="L106" s="8"/>
      <c r="M106" s="7"/>
      <c r="N106" s="8"/>
    </row>
    <row r="107" spans="1:14" x14ac:dyDescent="0.25">
      <c r="A107" s="20">
        <v>8995001929611</v>
      </c>
      <c r="B107" s="21" t="s">
        <v>127</v>
      </c>
      <c r="C107" s="21">
        <v>1</v>
      </c>
      <c r="D107" s="8"/>
      <c r="E107" s="8"/>
      <c r="F107" s="8"/>
      <c r="G107" s="27"/>
      <c r="H107" s="27"/>
      <c r="I107" s="21" t="e">
        <f t="shared" si="2"/>
        <v>#DIV/0!</v>
      </c>
      <c r="J107" s="21" t="e">
        <f t="shared" si="3"/>
        <v>#DIV/0!</v>
      </c>
      <c r="K107" s="8"/>
      <c r="L107" s="8"/>
      <c r="M107" s="7"/>
      <c r="N107" s="8"/>
    </row>
    <row r="108" spans="1:14" x14ac:dyDescent="0.25">
      <c r="A108" s="20">
        <v>407009124005100</v>
      </c>
      <c r="B108" s="21" t="s">
        <v>128</v>
      </c>
      <c r="C108" s="21">
        <v>200</v>
      </c>
      <c r="D108" s="8"/>
      <c r="E108" s="8"/>
      <c r="F108" s="8"/>
      <c r="G108" s="27"/>
      <c r="H108" s="27"/>
      <c r="I108" s="21" t="e">
        <f t="shared" si="2"/>
        <v>#DIV/0!</v>
      </c>
      <c r="J108" s="21" t="e">
        <f t="shared" si="3"/>
        <v>#DIV/0!</v>
      </c>
      <c r="K108" s="8"/>
      <c r="L108" s="8"/>
      <c r="M108" s="7"/>
      <c r="N108" s="8"/>
    </row>
    <row r="109" spans="1:14" x14ac:dyDescent="0.25">
      <c r="A109" s="20">
        <v>7156534269601</v>
      </c>
      <c r="B109" s="21" t="s">
        <v>129</v>
      </c>
      <c r="C109" s="21">
        <v>2</v>
      </c>
      <c r="D109" s="8"/>
      <c r="E109" s="8"/>
      <c r="F109" s="8"/>
      <c r="G109" s="27"/>
      <c r="H109" s="27"/>
      <c r="I109" s="21" t="e">
        <f t="shared" si="2"/>
        <v>#DIV/0!</v>
      </c>
      <c r="J109" s="21" t="e">
        <f t="shared" si="3"/>
        <v>#DIV/0!</v>
      </c>
      <c r="K109" s="8"/>
      <c r="L109" s="8"/>
      <c r="M109" s="7"/>
      <c r="N109" s="8"/>
    </row>
    <row r="110" spans="1:14" x14ac:dyDescent="0.25">
      <c r="A110" s="20">
        <v>5230400525</v>
      </c>
      <c r="B110" s="21" t="s">
        <v>130</v>
      </c>
      <c r="C110" s="21">
        <v>25</v>
      </c>
      <c r="D110" s="8"/>
      <c r="E110" s="8"/>
      <c r="F110" s="8"/>
      <c r="G110" s="27"/>
      <c r="H110" s="27"/>
      <c r="I110" s="21" t="e">
        <f t="shared" si="2"/>
        <v>#DIV/0!</v>
      </c>
      <c r="J110" s="21" t="e">
        <f t="shared" si="3"/>
        <v>#DIV/0!</v>
      </c>
      <c r="K110" s="8"/>
      <c r="L110" s="8"/>
      <c r="M110" s="7"/>
      <c r="N110" s="8"/>
    </row>
    <row r="111" spans="1:14" x14ac:dyDescent="0.25">
      <c r="A111" s="20">
        <v>7146761609010</v>
      </c>
      <c r="B111" s="21" t="s">
        <v>131</v>
      </c>
      <c r="C111" s="21">
        <v>2</v>
      </c>
      <c r="D111" s="8"/>
      <c r="E111" s="8"/>
      <c r="F111" s="8"/>
      <c r="G111" s="27"/>
      <c r="H111" s="27"/>
      <c r="I111" s="21" t="e">
        <f t="shared" si="2"/>
        <v>#DIV/0!</v>
      </c>
      <c r="J111" s="21" t="e">
        <f t="shared" si="3"/>
        <v>#DIV/0!</v>
      </c>
      <c r="K111" s="8"/>
      <c r="L111" s="8"/>
      <c r="M111" s="7"/>
      <c r="N111" s="8"/>
    </row>
    <row r="112" spans="1:14" x14ac:dyDescent="0.25">
      <c r="A112" s="20">
        <v>8124203099611</v>
      </c>
      <c r="B112" s="21" t="s">
        <v>132</v>
      </c>
      <c r="C112" s="21">
        <v>1</v>
      </c>
      <c r="D112" s="8"/>
      <c r="E112" s="8"/>
      <c r="F112" s="8"/>
      <c r="G112" s="27"/>
      <c r="H112" s="27"/>
      <c r="I112" s="21" t="e">
        <f t="shared" si="2"/>
        <v>#DIV/0!</v>
      </c>
      <c r="J112" s="21" t="e">
        <f t="shared" si="3"/>
        <v>#DIV/0!</v>
      </c>
      <c r="K112" s="8"/>
      <c r="L112" s="8"/>
      <c r="M112" s="7"/>
      <c r="N112" s="8"/>
    </row>
    <row r="113" spans="1:14" x14ac:dyDescent="0.25">
      <c r="A113" s="20">
        <v>8124203089611</v>
      </c>
      <c r="B113" s="21" t="s">
        <v>133</v>
      </c>
      <c r="C113" s="21">
        <v>2</v>
      </c>
      <c r="D113" s="8"/>
      <c r="E113" s="8"/>
      <c r="F113" s="8"/>
      <c r="G113" s="27"/>
      <c r="H113" s="27"/>
      <c r="I113" s="21" t="e">
        <f t="shared" si="2"/>
        <v>#DIV/0!</v>
      </c>
      <c r="J113" s="21" t="e">
        <f t="shared" si="3"/>
        <v>#DIV/0!</v>
      </c>
      <c r="K113" s="8"/>
      <c r="L113" s="8"/>
      <c r="M113" s="7"/>
      <c r="N113" s="8"/>
    </row>
    <row r="114" spans="1:14" x14ac:dyDescent="0.25">
      <c r="A114" s="20">
        <v>7156534249606</v>
      </c>
      <c r="B114" s="21" t="s">
        <v>134</v>
      </c>
      <c r="C114" s="21">
        <v>2</v>
      </c>
      <c r="D114" s="8"/>
      <c r="E114" s="8"/>
      <c r="F114" s="8"/>
      <c r="G114" s="27"/>
      <c r="H114" s="27"/>
      <c r="I114" s="21" t="e">
        <f t="shared" si="2"/>
        <v>#DIV/0!</v>
      </c>
      <c r="J114" s="21" t="e">
        <f t="shared" si="3"/>
        <v>#DIV/0!</v>
      </c>
      <c r="K114" s="8"/>
      <c r="L114" s="8"/>
      <c r="M114" s="7"/>
      <c r="N114" s="8"/>
    </row>
    <row r="115" spans="1:14" x14ac:dyDescent="0.25">
      <c r="A115" s="20">
        <v>9659057049611</v>
      </c>
      <c r="B115" s="21" t="s">
        <v>135</v>
      </c>
      <c r="C115" s="21">
        <v>1</v>
      </c>
      <c r="D115" s="8"/>
      <c r="E115" s="8"/>
      <c r="F115" s="8"/>
      <c r="G115" s="27"/>
      <c r="H115" s="27"/>
      <c r="I115" s="21" t="e">
        <f t="shared" si="2"/>
        <v>#DIV/0!</v>
      </c>
      <c r="J115" s="21" t="e">
        <f t="shared" si="3"/>
        <v>#DIV/0!</v>
      </c>
      <c r="K115" s="8"/>
      <c r="L115" s="8"/>
      <c r="M115" s="7"/>
      <c r="N115" s="8"/>
    </row>
    <row r="116" spans="1:14" x14ac:dyDescent="0.25">
      <c r="A116" s="20">
        <v>962645796961100</v>
      </c>
      <c r="B116" s="21" t="s">
        <v>136</v>
      </c>
      <c r="C116" s="21">
        <v>600</v>
      </c>
      <c r="D116" s="8"/>
      <c r="E116" s="8"/>
      <c r="F116" s="8"/>
      <c r="G116" s="27"/>
      <c r="H116" s="27"/>
      <c r="I116" s="21" t="e">
        <f t="shared" si="2"/>
        <v>#DIV/0!</v>
      </c>
      <c r="J116" s="21" t="e">
        <f t="shared" si="3"/>
        <v>#DIV/0!</v>
      </c>
      <c r="K116" s="8"/>
      <c r="L116" s="8"/>
      <c r="M116" s="7"/>
      <c r="N116" s="8"/>
    </row>
    <row r="117" spans="1:14" x14ac:dyDescent="0.25">
      <c r="A117" s="20">
        <v>89941102196112</v>
      </c>
      <c r="B117" s="21" t="s">
        <v>137</v>
      </c>
      <c r="C117" s="21">
        <v>48</v>
      </c>
      <c r="D117" s="8"/>
      <c r="E117" s="8"/>
      <c r="F117" s="8"/>
      <c r="G117" s="27"/>
      <c r="H117" s="27"/>
      <c r="I117" s="21" t="e">
        <f t="shared" si="2"/>
        <v>#DIV/0!</v>
      </c>
      <c r="J117" s="21" t="e">
        <f t="shared" si="3"/>
        <v>#DIV/0!</v>
      </c>
      <c r="K117" s="8"/>
      <c r="L117" s="8"/>
      <c r="M117" s="7"/>
      <c r="N117" s="8"/>
    </row>
    <row r="118" spans="1:14" x14ac:dyDescent="0.25">
      <c r="A118" s="20">
        <v>715538349901</v>
      </c>
      <c r="B118" s="21" t="s">
        <v>138</v>
      </c>
      <c r="C118" s="21">
        <v>1</v>
      </c>
      <c r="D118" s="8"/>
      <c r="E118" s="8"/>
      <c r="F118" s="8"/>
      <c r="G118" s="27"/>
      <c r="H118" s="27"/>
      <c r="I118" s="21" t="e">
        <f t="shared" si="2"/>
        <v>#DIV/0!</v>
      </c>
      <c r="J118" s="21" t="e">
        <f t="shared" si="3"/>
        <v>#DIV/0!</v>
      </c>
      <c r="K118" s="8"/>
      <c r="L118" s="8"/>
      <c r="M118" s="7"/>
      <c r="N118" s="8"/>
    </row>
    <row r="119" spans="1:14" x14ac:dyDescent="0.25">
      <c r="A119" s="20">
        <v>89980019611</v>
      </c>
      <c r="B119" s="21" t="s">
        <v>139</v>
      </c>
      <c r="C119" s="21">
        <v>3</v>
      </c>
      <c r="D119" s="8"/>
      <c r="E119" s="8"/>
      <c r="F119" s="8"/>
      <c r="G119" s="27"/>
      <c r="H119" s="27"/>
      <c r="I119" s="21" t="e">
        <f t="shared" si="2"/>
        <v>#DIV/0!</v>
      </c>
      <c r="J119" s="21" t="e">
        <f t="shared" si="3"/>
        <v>#DIV/0!</v>
      </c>
      <c r="K119" s="8"/>
      <c r="L119" s="8"/>
      <c r="M119" s="7"/>
      <c r="N119" s="8"/>
    </row>
    <row r="120" spans="1:14" x14ac:dyDescent="0.25">
      <c r="A120" s="20">
        <v>899300362961300</v>
      </c>
      <c r="B120" s="21" t="s">
        <v>140</v>
      </c>
      <c r="C120" s="21">
        <v>600</v>
      </c>
      <c r="D120" s="8"/>
      <c r="E120" s="8"/>
      <c r="F120" s="8"/>
      <c r="G120" s="27"/>
      <c r="H120" s="27"/>
      <c r="I120" s="21" t="e">
        <f t="shared" si="2"/>
        <v>#DIV/0!</v>
      </c>
      <c r="J120" s="21" t="e">
        <f t="shared" si="3"/>
        <v>#DIV/0!</v>
      </c>
      <c r="K120" s="8"/>
      <c r="L120" s="8"/>
      <c r="M120" s="7"/>
      <c r="N120" s="8"/>
    </row>
    <row r="121" spans="1:14" x14ac:dyDescent="0.25">
      <c r="A121" s="20">
        <v>8994009379611</v>
      </c>
      <c r="B121" s="21" t="s">
        <v>141</v>
      </c>
      <c r="C121" s="21">
        <v>2</v>
      </c>
      <c r="D121" s="8"/>
      <c r="E121" s="8"/>
      <c r="F121" s="8"/>
      <c r="G121" s="27"/>
      <c r="H121" s="27"/>
      <c r="I121" s="21" t="e">
        <f t="shared" si="2"/>
        <v>#DIV/0!</v>
      </c>
      <c r="J121" s="21" t="e">
        <f t="shared" si="3"/>
        <v>#DIV/0!</v>
      </c>
      <c r="K121" s="8"/>
      <c r="L121" s="8"/>
      <c r="M121" s="7"/>
      <c r="N121" s="8"/>
    </row>
    <row r="122" spans="1:14" x14ac:dyDescent="0.25">
      <c r="A122" s="20">
        <v>96517350601</v>
      </c>
      <c r="B122" s="21" t="s">
        <v>142</v>
      </c>
      <c r="C122" s="21">
        <v>1</v>
      </c>
      <c r="D122" s="8"/>
      <c r="E122" s="8"/>
      <c r="F122" s="8"/>
      <c r="G122" s="27"/>
      <c r="H122" s="27"/>
      <c r="I122" s="21" t="e">
        <f t="shared" si="2"/>
        <v>#DIV/0!</v>
      </c>
      <c r="J122" s="21" t="e">
        <f t="shared" si="3"/>
        <v>#DIV/0!</v>
      </c>
      <c r="K122" s="8"/>
      <c r="L122" s="8"/>
      <c r="M122" s="7"/>
      <c r="N122" s="8"/>
    </row>
    <row r="123" spans="1:14" x14ac:dyDescent="0.25">
      <c r="A123" s="20">
        <v>7150204609901</v>
      </c>
      <c r="B123" s="21" t="s">
        <v>143</v>
      </c>
      <c r="C123" s="21">
        <v>1</v>
      </c>
      <c r="D123" s="8"/>
      <c r="E123" s="8"/>
      <c r="F123" s="8"/>
      <c r="G123" s="27"/>
      <c r="H123" s="27"/>
      <c r="I123" s="21" t="e">
        <f t="shared" si="2"/>
        <v>#DIV/0!</v>
      </c>
      <c r="J123" s="21" t="e">
        <f t="shared" si="3"/>
        <v>#DIV/0!</v>
      </c>
      <c r="K123" s="8"/>
      <c r="L123" s="8"/>
      <c r="M123" s="7"/>
      <c r="N123" s="8"/>
    </row>
    <row r="124" spans="1:14" x14ac:dyDescent="0.25">
      <c r="A124" s="20">
        <v>714353539611</v>
      </c>
      <c r="B124" s="21" t="s">
        <v>144</v>
      </c>
      <c r="C124" s="21">
        <v>1</v>
      </c>
      <c r="D124" s="8"/>
      <c r="E124" s="8"/>
      <c r="F124" s="8"/>
      <c r="G124" s="27"/>
      <c r="H124" s="27"/>
      <c r="I124" s="21" t="e">
        <f t="shared" si="2"/>
        <v>#DIV/0!</v>
      </c>
      <c r="J124" s="21" t="e">
        <f t="shared" si="3"/>
        <v>#DIV/0!</v>
      </c>
      <c r="K124" s="8"/>
      <c r="L124" s="8"/>
      <c r="M124" s="7"/>
      <c r="N124" s="8"/>
    </row>
    <row r="125" spans="1:14" x14ac:dyDescent="0.25">
      <c r="A125" s="20">
        <v>7146416539611</v>
      </c>
      <c r="B125" s="21" t="s">
        <v>145</v>
      </c>
      <c r="C125" s="21">
        <v>2</v>
      </c>
      <c r="D125" s="8"/>
      <c r="E125" s="8"/>
      <c r="F125" s="8"/>
      <c r="G125" s="27"/>
      <c r="H125" s="27"/>
      <c r="I125" s="21" t="e">
        <f t="shared" si="2"/>
        <v>#DIV/0!</v>
      </c>
      <c r="J125" s="21" t="e">
        <f t="shared" si="3"/>
        <v>#DIV/0!</v>
      </c>
      <c r="K125" s="8"/>
      <c r="L125" s="8"/>
      <c r="M125" s="7"/>
      <c r="N125" s="8"/>
    </row>
    <row r="126" spans="1:14" x14ac:dyDescent="0.25">
      <c r="A126" s="20">
        <v>89010006403812</v>
      </c>
      <c r="B126" s="21" t="s">
        <v>146</v>
      </c>
      <c r="C126" s="21">
        <v>8</v>
      </c>
      <c r="D126" s="8"/>
      <c r="E126" s="8"/>
      <c r="F126" s="8"/>
      <c r="G126" s="27"/>
      <c r="H126" s="27"/>
      <c r="I126" s="21" t="e">
        <f t="shared" si="2"/>
        <v>#DIV/0!</v>
      </c>
      <c r="J126" s="21" t="e">
        <f t="shared" si="3"/>
        <v>#DIV/0!</v>
      </c>
      <c r="K126" s="8"/>
      <c r="L126" s="8"/>
      <c r="M126" s="7"/>
      <c r="N126" s="8"/>
    </row>
    <row r="127" spans="1:14" x14ac:dyDescent="0.25">
      <c r="A127" s="20">
        <v>9659056049611</v>
      </c>
      <c r="B127" s="21" t="s">
        <v>147</v>
      </c>
      <c r="C127" s="21">
        <v>1</v>
      </c>
      <c r="D127" s="8"/>
      <c r="E127" s="8"/>
      <c r="F127" s="8"/>
      <c r="G127" s="27"/>
      <c r="H127" s="27"/>
      <c r="I127" s="21" t="e">
        <f t="shared" si="2"/>
        <v>#DIV/0!</v>
      </c>
      <c r="J127" s="21" t="e">
        <f t="shared" si="3"/>
        <v>#DIV/0!</v>
      </c>
      <c r="K127" s="8"/>
      <c r="L127" s="8"/>
      <c r="M127" s="7"/>
      <c r="N127" s="8"/>
    </row>
    <row r="128" spans="1:14" x14ac:dyDescent="0.25">
      <c r="A128" s="20">
        <v>8939370030384</v>
      </c>
      <c r="B128" s="21" t="s">
        <v>148</v>
      </c>
      <c r="C128" s="21">
        <v>2</v>
      </c>
      <c r="D128" s="8"/>
      <c r="E128" s="8"/>
      <c r="F128" s="8"/>
      <c r="G128" s="27"/>
      <c r="H128" s="27"/>
      <c r="I128" s="21" t="e">
        <f t="shared" si="2"/>
        <v>#DIV/0!</v>
      </c>
      <c r="J128" s="21" t="e">
        <f t="shared" si="3"/>
        <v>#DIV/0!</v>
      </c>
      <c r="K128" s="8"/>
      <c r="L128" s="8"/>
      <c r="M128" s="7"/>
      <c r="N128" s="8"/>
    </row>
    <row r="129" spans="1:14" x14ac:dyDescent="0.25">
      <c r="A129" s="20">
        <v>7146621509611</v>
      </c>
      <c r="B129" s="21" t="s">
        <v>149</v>
      </c>
      <c r="C129" s="21">
        <v>2</v>
      </c>
      <c r="D129" s="8"/>
      <c r="E129" s="8"/>
      <c r="F129" s="8"/>
      <c r="G129" s="27"/>
      <c r="H129" s="27"/>
      <c r="I129" s="21" t="e">
        <f t="shared" si="2"/>
        <v>#DIV/0!</v>
      </c>
      <c r="J129" s="21" t="e">
        <f t="shared" si="3"/>
        <v>#DIV/0!</v>
      </c>
      <c r="K129" s="8"/>
      <c r="L129" s="8"/>
      <c r="M129" s="7"/>
      <c r="N129" s="8"/>
    </row>
    <row r="130" spans="1:14" x14ac:dyDescent="0.25">
      <c r="A130" s="20">
        <v>9659058029611</v>
      </c>
      <c r="B130" s="21" t="s">
        <v>150</v>
      </c>
      <c r="C130" s="21">
        <v>1</v>
      </c>
      <c r="D130" s="8"/>
      <c r="E130" s="8"/>
      <c r="F130" s="8"/>
      <c r="G130" s="27"/>
      <c r="H130" s="27"/>
      <c r="I130" s="21" t="e">
        <f t="shared" ref="I130:I193" si="4">G130/H130</f>
        <v>#DIV/0!</v>
      </c>
      <c r="J130" s="21" t="e">
        <f t="shared" ref="J130:J193" si="5">I130*C130</f>
        <v>#DIV/0!</v>
      </c>
      <c r="K130" s="8"/>
      <c r="L130" s="8"/>
      <c r="M130" s="7"/>
      <c r="N130" s="8"/>
    </row>
    <row r="131" spans="1:14" x14ac:dyDescent="0.25">
      <c r="A131" s="20">
        <v>19700648339901</v>
      </c>
      <c r="B131" s="21" t="s">
        <v>151</v>
      </c>
      <c r="C131" s="21">
        <v>1</v>
      </c>
      <c r="D131" s="8"/>
      <c r="E131" s="8"/>
      <c r="F131" s="8"/>
      <c r="G131" s="27"/>
      <c r="H131" s="27"/>
      <c r="I131" s="21" t="e">
        <f t="shared" si="4"/>
        <v>#DIV/0!</v>
      </c>
      <c r="J131" s="21" t="e">
        <f t="shared" si="5"/>
        <v>#DIV/0!</v>
      </c>
      <c r="K131" s="8"/>
      <c r="L131" s="8"/>
      <c r="M131" s="7"/>
      <c r="N131" s="8"/>
    </row>
    <row r="132" spans="1:14" x14ac:dyDescent="0.25">
      <c r="A132" s="20">
        <v>965124700601</v>
      </c>
      <c r="B132" s="21" t="s">
        <v>152</v>
      </c>
      <c r="C132" s="21">
        <v>1</v>
      </c>
      <c r="D132" s="8"/>
      <c r="E132" s="8"/>
      <c r="F132" s="8"/>
      <c r="G132" s="27"/>
      <c r="H132" s="27"/>
      <c r="I132" s="21" t="e">
        <f t="shared" si="4"/>
        <v>#DIV/0!</v>
      </c>
      <c r="J132" s="21" t="e">
        <f t="shared" si="5"/>
        <v>#DIV/0!</v>
      </c>
      <c r="K132" s="8"/>
      <c r="L132" s="8"/>
      <c r="M132" s="7"/>
      <c r="N132" s="8"/>
    </row>
    <row r="133" spans="1:14" x14ac:dyDescent="0.25">
      <c r="A133" s="20">
        <v>8933970210386</v>
      </c>
      <c r="B133" s="21" t="s">
        <v>153</v>
      </c>
      <c r="C133" s="21">
        <v>5</v>
      </c>
      <c r="D133" s="8"/>
      <c r="E133" s="8"/>
      <c r="F133" s="8"/>
      <c r="G133" s="27"/>
      <c r="H133" s="27"/>
      <c r="I133" s="21" t="e">
        <f t="shared" si="4"/>
        <v>#DIV/0!</v>
      </c>
      <c r="J133" s="21" t="e">
        <f t="shared" si="5"/>
        <v>#DIV/0!</v>
      </c>
      <c r="K133" s="8"/>
      <c r="L133" s="8"/>
      <c r="M133" s="7"/>
      <c r="N133" s="8"/>
    </row>
    <row r="134" spans="1:14" x14ac:dyDescent="0.25">
      <c r="A134" s="20">
        <v>7146440129611</v>
      </c>
      <c r="B134" s="21" t="s">
        <v>154</v>
      </c>
      <c r="C134" s="21">
        <v>1</v>
      </c>
      <c r="D134" s="8"/>
      <c r="E134" s="8"/>
      <c r="F134" s="8"/>
      <c r="G134" s="27"/>
      <c r="H134" s="27"/>
      <c r="I134" s="21" t="e">
        <f t="shared" si="4"/>
        <v>#DIV/0!</v>
      </c>
      <c r="J134" s="21" t="e">
        <f t="shared" si="5"/>
        <v>#DIV/0!</v>
      </c>
      <c r="K134" s="8"/>
      <c r="L134" s="8"/>
      <c r="M134" s="7"/>
      <c r="N134" s="8"/>
    </row>
    <row r="135" spans="1:14" x14ac:dyDescent="0.25">
      <c r="A135" s="20">
        <v>713724000611</v>
      </c>
      <c r="B135" s="21" t="s">
        <v>155</v>
      </c>
      <c r="C135" s="21">
        <v>2</v>
      </c>
      <c r="D135" s="8"/>
      <c r="E135" s="8"/>
      <c r="F135" s="8"/>
      <c r="G135" s="27"/>
      <c r="H135" s="27"/>
      <c r="I135" s="21" t="e">
        <f t="shared" si="4"/>
        <v>#DIV/0!</v>
      </c>
      <c r="J135" s="21" t="e">
        <f t="shared" si="5"/>
        <v>#DIV/0!</v>
      </c>
      <c r="K135" s="8"/>
      <c r="L135" s="8"/>
      <c r="M135" s="7"/>
      <c r="N135" s="8"/>
    </row>
    <row r="136" spans="1:14" x14ac:dyDescent="0.25">
      <c r="A136" s="20">
        <v>690149611</v>
      </c>
      <c r="B136" s="21" t="s">
        <v>156</v>
      </c>
      <c r="C136" s="21">
        <v>1</v>
      </c>
      <c r="D136" s="8"/>
      <c r="E136" s="8"/>
      <c r="F136" s="8"/>
      <c r="G136" s="27"/>
      <c r="H136" s="27"/>
      <c r="I136" s="21" t="e">
        <f t="shared" si="4"/>
        <v>#DIV/0!</v>
      </c>
      <c r="J136" s="21" t="e">
        <f t="shared" si="5"/>
        <v>#DIV/0!</v>
      </c>
      <c r="K136" s="8"/>
      <c r="L136" s="8"/>
      <c r="M136" s="7"/>
      <c r="N136" s="8"/>
    </row>
    <row r="137" spans="1:14" x14ac:dyDescent="0.25">
      <c r="A137" s="20">
        <v>9626457009611</v>
      </c>
      <c r="B137" s="21" t="s">
        <v>157</v>
      </c>
      <c r="C137" s="21">
        <v>1</v>
      </c>
      <c r="D137" s="8"/>
      <c r="E137" s="8"/>
      <c r="F137" s="8"/>
      <c r="G137" s="27"/>
      <c r="H137" s="27"/>
      <c r="I137" s="21" t="e">
        <f t="shared" si="4"/>
        <v>#DIV/0!</v>
      </c>
      <c r="J137" s="21" t="e">
        <f t="shared" si="5"/>
        <v>#DIV/0!</v>
      </c>
      <c r="K137" s="8"/>
      <c r="L137" s="8"/>
      <c r="M137" s="7"/>
      <c r="N137" s="8"/>
    </row>
    <row r="138" spans="1:14" x14ac:dyDescent="0.25">
      <c r="A138" s="20">
        <v>714645699611</v>
      </c>
      <c r="B138" s="21" t="s">
        <v>158</v>
      </c>
      <c r="C138" s="21">
        <v>10</v>
      </c>
      <c r="D138" s="8"/>
      <c r="E138" s="8"/>
      <c r="F138" s="8"/>
      <c r="G138" s="27"/>
      <c r="H138" s="27"/>
      <c r="I138" s="21" t="e">
        <f t="shared" si="4"/>
        <v>#DIV/0!</v>
      </c>
      <c r="J138" s="21" t="e">
        <f t="shared" si="5"/>
        <v>#DIV/0!</v>
      </c>
      <c r="K138" s="8"/>
      <c r="L138" s="8"/>
      <c r="M138" s="7"/>
      <c r="N138" s="8"/>
    </row>
    <row r="139" spans="1:14" x14ac:dyDescent="0.25">
      <c r="A139" s="20">
        <v>713301400601</v>
      </c>
      <c r="B139" s="21" t="s">
        <v>159</v>
      </c>
      <c r="C139" s="21">
        <v>1</v>
      </c>
      <c r="D139" s="8"/>
      <c r="E139" s="8"/>
      <c r="F139" s="8"/>
      <c r="G139" s="27"/>
      <c r="H139" s="27"/>
      <c r="I139" s="21" t="e">
        <f t="shared" si="4"/>
        <v>#DIV/0!</v>
      </c>
      <c r="J139" s="21" t="e">
        <f t="shared" si="5"/>
        <v>#DIV/0!</v>
      </c>
      <c r="K139" s="8"/>
      <c r="L139" s="8"/>
      <c r="M139" s="7"/>
      <c r="N139" s="8"/>
    </row>
    <row r="140" spans="1:14" x14ac:dyDescent="0.25">
      <c r="A140" s="20">
        <v>9659054089611</v>
      </c>
      <c r="B140" s="21" t="s">
        <v>160</v>
      </c>
      <c r="C140" s="21">
        <v>1</v>
      </c>
      <c r="D140" s="8"/>
      <c r="E140" s="8"/>
      <c r="F140" s="8"/>
      <c r="G140" s="27"/>
      <c r="H140" s="27"/>
      <c r="I140" s="21" t="e">
        <f t="shared" si="4"/>
        <v>#DIV/0!</v>
      </c>
      <c r="J140" s="21" t="e">
        <f t="shared" si="5"/>
        <v>#DIV/0!</v>
      </c>
      <c r="K140" s="8"/>
      <c r="L140" s="8"/>
      <c r="M140" s="7"/>
      <c r="N140" s="8"/>
    </row>
    <row r="141" spans="1:14" x14ac:dyDescent="0.25">
      <c r="A141" s="20">
        <v>95010169479901</v>
      </c>
      <c r="B141" s="21" t="s">
        <v>161</v>
      </c>
      <c r="C141" s="21">
        <v>1</v>
      </c>
      <c r="D141" s="8"/>
      <c r="E141" s="8"/>
      <c r="F141" s="8"/>
      <c r="G141" s="27"/>
      <c r="H141" s="27"/>
      <c r="I141" s="21" t="e">
        <f t="shared" si="4"/>
        <v>#DIV/0!</v>
      </c>
      <c r="J141" s="21" t="e">
        <f t="shared" si="5"/>
        <v>#DIV/0!</v>
      </c>
      <c r="K141" s="8"/>
      <c r="L141" s="8"/>
      <c r="M141" s="7"/>
      <c r="N141" s="8"/>
    </row>
    <row r="142" spans="1:14" x14ac:dyDescent="0.25">
      <c r="A142" s="20">
        <v>71406439901</v>
      </c>
      <c r="B142" s="21" t="s">
        <v>162</v>
      </c>
      <c r="C142" s="21">
        <v>2</v>
      </c>
      <c r="D142" s="8"/>
      <c r="E142" s="8"/>
      <c r="F142" s="8"/>
      <c r="G142" s="27"/>
      <c r="H142" s="27"/>
      <c r="I142" s="21" t="e">
        <f t="shared" si="4"/>
        <v>#DIV/0!</v>
      </c>
      <c r="J142" s="21" t="e">
        <f t="shared" si="5"/>
        <v>#DIV/0!</v>
      </c>
      <c r="K142" s="8"/>
      <c r="L142" s="8"/>
      <c r="M142" s="7"/>
      <c r="N142" s="8"/>
    </row>
    <row r="143" spans="1:14" x14ac:dyDescent="0.25">
      <c r="A143" s="20">
        <v>6944506379611</v>
      </c>
      <c r="B143" s="21" t="s">
        <v>163</v>
      </c>
      <c r="C143" s="21">
        <v>1</v>
      </c>
      <c r="D143" s="8"/>
      <c r="E143" s="8"/>
      <c r="F143" s="8"/>
      <c r="G143" s="27"/>
      <c r="H143" s="27"/>
      <c r="I143" s="21" t="e">
        <f t="shared" si="4"/>
        <v>#DIV/0!</v>
      </c>
      <c r="J143" s="21" t="e">
        <f t="shared" si="5"/>
        <v>#DIV/0!</v>
      </c>
      <c r="K143" s="8"/>
      <c r="L143" s="8"/>
      <c r="M143" s="7"/>
      <c r="N143" s="8"/>
    </row>
    <row r="144" spans="1:14" x14ac:dyDescent="0.25">
      <c r="A144" s="20">
        <v>6961211109615</v>
      </c>
      <c r="B144" s="21" t="s">
        <v>164</v>
      </c>
      <c r="C144" s="21">
        <v>5</v>
      </c>
      <c r="D144" s="8"/>
      <c r="E144" s="8"/>
      <c r="F144" s="8"/>
      <c r="G144" s="27"/>
      <c r="H144" s="27"/>
      <c r="I144" s="21" t="e">
        <f t="shared" si="4"/>
        <v>#DIV/0!</v>
      </c>
      <c r="J144" s="21" t="e">
        <f t="shared" si="5"/>
        <v>#DIV/0!</v>
      </c>
      <c r="K144" s="8"/>
      <c r="L144" s="8"/>
      <c r="M144" s="7"/>
      <c r="N144" s="8"/>
    </row>
    <row r="145" spans="1:14" x14ac:dyDescent="0.25">
      <c r="A145" s="20">
        <v>95010000349901</v>
      </c>
      <c r="B145" s="21" t="s">
        <v>165</v>
      </c>
      <c r="C145" s="21">
        <v>1</v>
      </c>
      <c r="D145" s="8"/>
      <c r="E145" s="8"/>
      <c r="F145" s="8"/>
      <c r="G145" s="27"/>
      <c r="H145" s="27"/>
      <c r="I145" s="21" t="e">
        <f t="shared" si="4"/>
        <v>#DIV/0!</v>
      </c>
      <c r="J145" s="21" t="e">
        <f t="shared" si="5"/>
        <v>#DIV/0!</v>
      </c>
      <c r="K145" s="8"/>
      <c r="L145" s="8"/>
      <c r="M145" s="7"/>
      <c r="N145" s="8"/>
    </row>
    <row r="146" spans="1:14" x14ac:dyDescent="0.25">
      <c r="A146" s="20">
        <v>89314008612</v>
      </c>
      <c r="B146" s="21" t="s">
        <v>166</v>
      </c>
      <c r="C146" s="21">
        <v>5</v>
      </c>
      <c r="D146" s="8"/>
      <c r="E146" s="8"/>
      <c r="F146" s="8"/>
      <c r="G146" s="27"/>
      <c r="H146" s="27"/>
      <c r="I146" s="21" t="e">
        <f t="shared" si="4"/>
        <v>#DIV/0!</v>
      </c>
      <c r="J146" s="21" t="e">
        <f t="shared" si="5"/>
        <v>#DIV/0!</v>
      </c>
      <c r="K146" s="8"/>
      <c r="L146" s="8"/>
      <c r="M146" s="7"/>
      <c r="N146" s="8"/>
    </row>
    <row r="147" spans="1:14" x14ac:dyDescent="0.25">
      <c r="A147" s="20">
        <v>96511320601</v>
      </c>
      <c r="B147" s="21" t="s">
        <v>167</v>
      </c>
      <c r="C147" s="21">
        <v>2</v>
      </c>
      <c r="D147" s="8"/>
      <c r="E147" s="8"/>
      <c r="F147" s="8"/>
      <c r="G147" s="27"/>
      <c r="H147" s="27"/>
      <c r="I147" s="21" t="e">
        <f t="shared" si="4"/>
        <v>#DIV/0!</v>
      </c>
      <c r="J147" s="21" t="e">
        <f t="shared" si="5"/>
        <v>#DIV/0!</v>
      </c>
      <c r="K147" s="8"/>
      <c r="L147" s="8"/>
      <c r="M147" s="7"/>
      <c r="N147" s="8"/>
    </row>
    <row r="148" spans="1:14" x14ac:dyDescent="0.25">
      <c r="A148" s="20">
        <v>715023410611</v>
      </c>
      <c r="B148" s="21" t="s">
        <v>168</v>
      </c>
      <c r="C148" s="21">
        <v>1</v>
      </c>
      <c r="D148" s="8"/>
      <c r="E148" s="8"/>
      <c r="F148" s="8"/>
      <c r="G148" s="27"/>
      <c r="H148" s="27"/>
      <c r="I148" s="21" t="e">
        <f t="shared" si="4"/>
        <v>#DIV/0!</v>
      </c>
      <c r="J148" s="21" t="e">
        <f t="shared" si="5"/>
        <v>#DIV/0!</v>
      </c>
      <c r="K148" s="8"/>
      <c r="L148" s="8"/>
      <c r="M148" s="7"/>
      <c r="N148" s="8"/>
    </row>
    <row r="149" spans="1:14" x14ac:dyDescent="0.25">
      <c r="A149" s="20">
        <v>8991023419611</v>
      </c>
      <c r="B149" s="21" t="s">
        <v>169</v>
      </c>
      <c r="C149" s="21">
        <v>4</v>
      </c>
      <c r="D149" s="8"/>
      <c r="E149" s="8"/>
      <c r="F149" s="8"/>
      <c r="G149" s="27"/>
      <c r="H149" s="27"/>
      <c r="I149" s="21" t="e">
        <f t="shared" si="4"/>
        <v>#DIV/0!</v>
      </c>
      <c r="J149" s="21" t="e">
        <f t="shared" si="5"/>
        <v>#DIV/0!</v>
      </c>
      <c r="K149" s="8"/>
      <c r="L149" s="8"/>
      <c r="M149" s="7"/>
      <c r="N149" s="8"/>
    </row>
    <row r="150" spans="1:14" x14ac:dyDescent="0.25">
      <c r="A150" s="20">
        <v>8995119200611</v>
      </c>
      <c r="B150" s="21" t="s">
        <v>170</v>
      </c>
      <c r="C150" s="21">
        <v>1</v>
      </c>
      <c r="D150" s="8"/>
      <c r="E150" s="8"/>
      <c r="F150" s="8"/>
      <c r="G150" s="27"/>
      <c r="H150" s="27"/>
      <c r="I150" s="21" t="e">
        <f t="shared" si="4"/>
        <v>#DIV/0!</v>
      </c>
      <c r="J150" s="21" t="e">
        <f t="shared" si="5"/>
        <v>#DIV/0!</v>
      </c>
      <c r="K150" s="8"/>
      <c r="L150" s="8"/>
      <c r="M150" s="7"/>
      <c r="N150" s="8"/>
    </row>
    <row r="151" spans="1:14" x14ac:dyDescent="0.25">
      <c r="A151" s="20">
        <v>8999009829901</v>
      </c>
      <c r="B151" s="21" t="s">
        <v>171</v>
      </c>
      <c r="C151" s="21">
        <v>1</v>
      </c>
      <c r="D151" s="8"/>
      <c r="E151" s="8"/>
      <c r="F151" s="8"/>
      <c r="G151" s="27"/>
      <c r="H151" s="27"/>
      <c r="I151" s="21" t="e">
        <f t="shared" si="4"/>
        <v>#DIV/0!</v>
      </c>
      <c r="J151" s="21" t="e">
        <f t="shared" si="5"/>
        <v>#DIV/0!</v>
      </c>
      <c r="K151" s="8"/>
      <c r="L151" s="8"/>
      <c r="M151" s="7"/>
      <c r="N151" s="8"/>
    </row>
    <row r="152" spans="1:14" x14ac:dyDescent="0.25">
      <c r="A152" s="20">
        <v>52302500525</v>
      </c>
      <c r="B152" s="21" t="s">
        <v>172</v>
      </c>
      <c r="C152" s="21">
        <v>25</v>
      </c>
      <c r="D152" s="8"/>
      <c r="E152" s="8"/>
      <c r="F152" s="8"/>
      <c r="G152" s="27"/>
      <c r="H152" s="27"/>
      <c r="I152" s="21" t="e">
        <f t="shared" si="4"/>
        <v>#DIV/0!</v>
      </c>
      <c r="J152" s="21" t="e">
        <f t="shared" si="5"/>
        <v>#DIV/0!</v>
      </c>
      <c r="K152" s="8"/>
      <c r="L152" s="8"/>
      <c r="M152" s="7"/>
      <c r="N152" s="8"/>
    </row>
    <row r="153" spans="1:14" x14ac:dyDescent="0.25">
      <c r="A153" s="20">
        <v>8902701100381</v>
      </c>
      <c r="B153" s="21" t="s">
        <v>173</v>
      </c>
      <c r="C153" s="21">
        <v>3</v>
      </c>
      <c r="D153" s="8"/>
      <c r="E153" s="8"/>
      <c r="F153" s="8"/>
      <c r="G153" s="27"/>
      <c r="H153" s="27"/>
      <c r="I153" s="21" t="e">
        <f t="shared" si="4"/>
        <v>#DIV/0!</v>
      </c>
      <c r="J153" s="21" t="e">
        <f t="shared" si="5"/>
        <v>#DIV/0!</v>
      </c>
      <c r="K153" s="8"/>
      <c r="L153" s="8"/>
      <c r="M153" s="7"/>
      <c r="N153" s="8"/>
    </row>
    <row r="154" spans="1:14" x14ac:dyDescent="0.25">
      <c r="A154" s="20">
        <v>83014750061100</v>
      </c>
      <c r="B154" s="21" t="s">
        <v>174</v>
      </c>
      <c r="C154" s="21">
        <v>100</v>
      </c>
      <c r="D154" s="8"/>
      <c r="E154" s="8"/>
      <c r="F154" s="8"/>
      <c r="G154" s="27"/>
      <c r="H154" s="27"/>
      <c r="I154" s="21" t="e">
        <f t="shared" si="4"/>
        <v>#DIV/0!</v>
      </c>
      <c r="J154" s="21" t="e">
        <f t="shared" si="5"/>
        <v>#DIV/0!</v>
      </c>
      <c r="K154" s="8"/>
      <c r="L154" s="8"/>
      <c r="M154" s="7"/>
      <c r="N154" s="8"/>
    </row>
    <row r="155" spans="1:14" x14ac:dyDescent="0.25">
      <c r="A155" s="20">
        <v>639160611</v>
      </c>
      <c r="B155" s="21" t="s">
        <v>175</v>
      </c>
      <c r="C155" s="21">
        <v>1</v>
      </c>
      <c r="D155" s="8"/>
      <c r="E155" s="8"/>
      <c r="F155" s="8"/>
      <c r="G155" s="27"/>
      <c r="H155" s="27"/>
      <c r="I155" s="21" t="e">
        <f t="shared" si="4"/>
        <v>#DIV/0!</v>
      </c>
      <c r="J155" s="21" t="e">
        <f t="shared" si="5"/>
        <v>#DIV/0!</v>
      </c>
      <c r="K155" s="8"/>
      <c r="L155" s="8"/>
      <c r="M155" s="7"/>
      <c r="N155" s="8"/>
    </row>
    <row r="156" spans="1:14" x14ac:dyDescent="0.25">
      <c r="A156" s="20">
        <v>6944506399611</v>
      </c>
      <c r="B156" s="21" t="s">
        <v>176</v>
      </c>
      <c r="C156" s="21">
        <v>1</v>
      </c>
      <c r="D156" s="8"/>
      <c r="E156" s="8"/>
      <c r="F156" s="8"/>
      <c r="G156" s="27"/>
      <c r="H156" s="27"/>
      <c r="I156" s="21" t="e">
        <f t="shared" si="4"/>
        <v>#DIV/0!</v>
      </c>
      <c r="J156" s="21" t="e">
        <f t="shared" si="5"/>
        <v>#DIV/0!</v>
      </c>
      <c r="K156" s="8"/>
      <c r="L156" s="8"/>
      <c r="M156" s="7"/>
      <c r="N156" s="8"/>
    </row>
    <row r="157" spans="1:14" x14ac:dyDescent="0.25">
      <c r="A157" s="20">
        <v>8994703719611000</v>
      </c>
      <c r="B157" s="21" t="s">
        <v>177</v>
      </c>
      <c r="C157" s="21">
        <v>2000</v>
      </c>
      <c r="D157" s="8"/>
      <c r="E157" s="8"/>
      <c r="F157" s="8"/>
      <c r="G157" s="27"/>
      <c r="H157" s="27"/>
      <c r="I157" s="21" t="e">
        <f t="shared" si="4"/>
        <v>#DIV/0!</v>
      </c>
      <c r="J157" s="21" t="e">
        <f t="shared" si="5"/>
        <v>#DIV/0!</v>
      </c>
      <c r="K157" s="8"/>
      <c r="L157" s="8"/>
      <c r="M157" s="7"/>
      <c r="N157" s="8"/>
    </row>
    <row r="158" spans="1:14" x14ac:dyDescent="0.25">
      <c r="A158" s="20">
        <v>715222180611</v>
      </c>
      <c r="B158" s="21" t="s">
        <v>178</v>
      </c>
      <c r="C158" s="21">
        <v>1</v>
      </c>
      <c r="D158" s="8"/>
      <c r="E158" s="8"/>
      <c r="F158" s="8"/>
      <c r="G158" s="27"/>
      <c r="H158" s="27"/>
      <c r="I158" s="21" t="e">
        <f t="shared" si="4"/>
        <v>#DIV/0!</v>
      </c>
      <c r="J158" s="21" t="e">
        <f t="shared" si="5"/>
        <v>#DIV/0!</v>
      </c>
      <c r="K158" s="8"/>
      <c r="L158" s="8"/>
      <c r="M158" s="7"/>
      <c r="N158" s="8"/>
    </row>
    <row r="159" spans="1:14" x14ac:dyDescent="0.25">
      <c r="A159" s="20">
        <v>899800598990150</v>
      </c>
      <c r="B159" s="21" t="s">
        <v>179</v>
      </c>
      <c r="C159" s="21">
        <v>150</v>
      </c>
      <c r="D159" s="8"/>
      <c r="E159" s="8"/>
      <c r="F159" s="8"/>
      <c r="G159" s="27"/>
      <c r="H159" s="27"/>
      <c r="I159" s="21" t="e">
        <f t="shared" si="4"/>
        <v>#DIV/0!</v>
      </c>
      <c r="J159" s="21" t="e">
        <f t="shared" si="5"/>
        <v>#DIV/0!</v>
      </c>
      <c r="K159" s="8"/>
      <c r="L159" s="8"/>
      <c r="M159" s="7"/>
      <c r="N159" s="8"/>
    </row>
    <row r="160" spans="1:14" x14ac:dyDescent="0.25">
      <c r="A160" s="20">
        <v>98440060611</v>
      </c>
      <c r="B160" s="21" t="s">
        <v>180</v>
      </c>
      <c r="C160" s="21">
        <v>2</v>
      </c>
      <c r="D160" s="8"/>
      <c r="E160" s="8"/>
      <c r="F160" s="8"/>
      <c r="G160" s="27"/>
      <c r="H160" s="27"/>
      <c r="I160" s="21" t="e">
        <f t="shared" si="4"/>
        <v>#DIV/0!</v>
      </c>
      <c r="J160" s="21" t="e">
        <f t="shared" si="5"/>
        <v>#DIV/0!</v>
      </c>
      <c r="K160" s="8"/>
      <c r="L160" s="8"/>
      <c r="M160" s="7"/>
      <c r="N160" s="8"/>
    </row>
    <row r="161" spans="1:14" x14ac:dyDescent="0.25">
      <c r="A161" s="20">
        <v>71535719611</v>
      </c>
      <c r="B161" s="21" t="s">
        <v>181</v>
      </c>
      <c r="C161" s="21">
        <v>3</v>
      </c>
      <c r="D161" s="8"/>
      <c r="E161" s="8"/>
      <c r="F161" s="8"/>
      <c r="G161" s="27"/>
      <c r="H161" s="27"/>
      <c r="I161" s="21" t="e">
        <f t="shared" si="4"/>
        <v>#DIV/0!</v>
      </c>
      <c r="J161" s="21" t="e">
        <f t="shared" si="5"/>
        <v>#DIV/0!</v>
      </c>
      <c r="K161" s="8"/>
      <c r="L161" s="8"/>
      <c r="M161" s="7"/>
      <c r="N161" s="8"/>
    </row>
    <row r="162" spans="1:14" x14ac:dyDescent="0.25">
      <c r="A162" s="20">
        <v>95010062679901</v>
      </c>
      <c r="B162" s="21" t="s">
        <v>182</v>
      </c>
      <c r="C162" s="21">
        <v>1</v>
      </c>
      <c r="D162" s="8"/>
      <c r="E162" s="8"/>
      <c r="F162" s="8"/>
      <c r="G162" s="27"/>
      <c r="H162" s="27"/>
      <c r="I162" s="21" t="e">
        <f t="shared" si="4"/>
        <v>#DIV/0!</v>
      </c>
      <c r="J162" s="21" t="e">
        <f t="shared" si="5"/>
        <v>#DIV/0!</v>
      </c>
      <c r="K162" s="8"/>
      <c r="L162" s="8"/>
      <c r="M162" s="7"/>
      <c r="N162" s="8"/>
    </row>
    <row r="163" spans="1:14" x14ac:dyDescent="0.25">
      <c r="A163" s="20">
        <v>6249100199611</v>
      </c>
      <c r="B163" s="21" t="s">
        <v>183</v>
      </c>
      <c r="C163" s="21">
        <v>1</v>
      </c>
      <c r="D163" s="8"/>
      <c r="E163" s="8"/>
      <c r="F163" s="8"/>
      <c r="G163" s="27"/>
      <c r="H163" s="27"/>
      <c r="I163" s="21" t="e">
        <f t="shared" si="4"/>
        <v>#DIV/0!</v>
      </c>
      <c r="J163" s="21" t="e">
        <f t="shared" si="5"/>
        <v>#DIV/0!</v>
      </c>
      <c r="K163" s="8"/>
      <c r="L163" s="8"/>
      <c r="M163" s="7"/>
      <c r="N163" s="8"/>
    </row>
    <row r="164" spans="1:14" x14ac:dyDescent="0.25">
      <c r="A164" s="20">
        <v>8278072019611</v>
      </c>
      <c r="B164" s="21" t="s">
        <v>184</v>
      </c>
      <c r="C164" s="21">
        <v>1</v>
      </c>
      <c r="D164" s="8"/>
      <c r="E164" s="8"/>
      <c r="F164" s="8"/>
      <c r="G164" s="27"/>
      <c r="H164" s="27"/>
      <c r="I164" s="21" t="e">
        <f t="shared" si="4"/>
        <v>#DIV/0!</v>
      </c>
      <c r="J164" s="21" t="e">
        <f t="shared" si="5"/>
        <v>#DIV/0!</v>
      </c>
      <c r="K164" s="8"/>
      <c r="L164" s="8"/>
      <c r="M164" s="7"/>
      <c r="N164" s="8"/>
    </row>
    <row r="165" spans="1:14" x14ac:dyDescent="0.25">
      <c r="A165" s="20">
        <v>89941102096112</v>
      </c>
      <c r="B165" s="21" t="s">
        <v>185</v>
      </c>
      <c r="C165" s="21">
        <v>72</v>
      </c>
      <c r="D165" s="8"/>
      <c r="E165" s="8"/>
      <c r="F165" s="8"/>
      <c r="G165" s="27"/>
      <c r="H165" s="27"/>
      <c r="I165" s="21" t="e">
        <f t="shared" si="4"/>
        <v>#DIV/0!</v>
      </c>
      <c r="J165" s="21" t="e">
        <f t="shared" si="5"/>
        <v>#DIV/0!</v>
      </c>
      <c r="K165" s="8"/>
      <c r="L165" s="8"/>
      <c r="M165" s="7"/>
      <c r="N165" s="8"/>
    </row>
    <row r="166" spans="1:14" x14ac:dyDescent="0.25">
      <c r="A166" s="20">
        <v>71564060999010</v>
      </c>
      <c r="B166" s="21" t="s">
        <v>186</v>
      </c>
      <c r="C166" s="21">
        <v>4</v>
      </c>
      <c r="D166" s="8"/>
      <c r="E166" s="8"/>
      <c r="F166" s="8"/>
      <c r="G166" s="27"/>
      <c r="H166" s="27"/>
      <c r="I166" s="21" t="e">
        <f t="shared" si="4"/>
        <v>#DIV/0!</v>
      </c>
      <c r="J166" s="21" t="e">
        <f t="shared" si="5"/>
        <v>#DIV/0!</v>
      </c>
      <c r="K166" s="8"/>
      <c r="L166" s="8"/>
      <c r="M166" s="7"/>
      <c r="N166" s="8"/>
    </row>
    <row r="167" spans="1:14" x14ac:dyDescent="0.25">
      <c r="A167" s="20">
        <v>910206009025</v>
      </c>
      <c r="B167" s="21" t="s">
        <v>187</v>
      </c>
      <c r="C167" s="21">
        <v>25</v>
      </c>
      <c r="D167" s="8"/>
      <c r="E167" s="8"/>
      <c r="F167" s="8"/>
      <c r="G167" s="27"/>
      <c r="H167" s="27"/>
      <c r="I167" s="21" t="e">
        <f t="shared" si="4"/>
        <v>#DIV/0!</v>
      </c>
      <c r="J167" s="21" t="e">
        <f t="shared" si="5"/>
        <v>#DIV/0!</v>
      </c>
      <c r="K167" s="8"/>
      <c r="L167" s="8"/>
      <c r="M167" s="7"/>
      <c r="N167" s="8"/>
    </row>
    <row r="168" spans="1:14" x14ac:dyDescent="0.25">
      <c r="A168" s="20">
        <v>59965010049901</v>
      </c>
      <c r="B168" s="21" t="s">
        <v>188</v>
      </c>
      <c r="C168" s="21">
        <v>12</v>
      </c>
      <c r="D168" s="8"/>
      <c r="E168" s="8"/>
      <c r="F168" s="8"/>
      <c r="G168" s="27"/>
      <c r="H168" s="27"/>
      <c r="I168" s="21" t="e">
        <f t="shared" si="4"/>
        <v>#DIV/0!</v>
      </c>
      <c r="J168" s="21" t="e">
        <f t="shared" si="5"/>
        <v>#DIV/0!</v>
      </c>
      <c r="K168" s="8"/>
      <c r="L168" s="8"/>
      <c r="M168" s="7"/>
      <c r="N168" s="8"/>
    </row>
    <row r="169" spans="1:14" x14ac:dyDescent="0.25">
      <c r="A169" s="20" t="s">
        <v>189</v>
      </c>
      <c r="B169" s="21" t="s">
        <v>190</v>
      </c>
      <c r="C169" s="21">
        <v>1</v>
      </c>
      <c r="D169" s="8"/>
      <c r="E169" s="8"/>
      <c r="F169" s="8"/>
      <c r="G169" s="27"/>
      <c r="H169" s="27"/>
      <c r="I169" s="21" t="e">
        <f t="shared" si="4"/>
        <v>#DIV/0!</v>
      </c>
      <c r="J169" s="21" t="e">
        <f t="shared" si="5"/>
        <v>#DIV/0!</v>
      </c>
      <c r="K169" s="8"/>
      <c r="L169" s="8"/>
      <c r="M169" s="7"/>
      <c r="N169" s="8"/>
    </row>
    <row r="170" spans="1:14" x14ac:dyDescent="0.25">
      <c r="A170" s="20" t="s">
        <v>191</v>
      </c>
      <c r="B170" s="21" t="s">
        <v>192</v>
      </c>
      <c r="C170" s="21">
        <v>9</v>
      </c>
      <c r="D170" s="8"/>
      <c r="E170" s="8"/>
      <c r="F170" s="8"/>
      <c r="G170" s="27"/>
      <c r="H170" s="27"/>
      <c r="I170" s="21" t="e">
        <f t="shared" si="4"/>
        <v>#DIV/0!</v>
      </c>
      <c r="J170" s="21" t="e">
        <f t="shared" si="5"/>
        <v>#DIV/0!</v>
      </c>
      <c r="K170" s="8"/>
      <c r="L170" s="8"/>
      <c r="M170" s="7"/>
      <c r="N170" s="8"/>
    </row>
    <row r="171" spans="1:14" x14ac:dyDescent="0.25">
      <c r="A171" s="20" t="s">
        <v>193</v>
      </c>
      <c r="B171" s="21" t="s">
        <v>194</v>
      </c>
      <c r="C171" s="21">
        <v>300</v>
      </c>
      <c r="D171" s="8"/>
      <c r="E171" s="8"/>
      <c r="F171" s="8"/>
      <c r="G171" s="27"/>
      <c r="H171" s="27"/>
      <c r="I171" s="21" t="e">
        <f t="shared" si="4"/>
        <v>#DIV/0!</v>
      </c>
      <c r="J171" s="21" t="e">
        <f t="shared" si="5"/>
        <v>#DIV/0!</v>
      </c>
      <c r="K171" s="8"/>
      <c r="L171" s="8"/>
      <c r="M171" s="7"/>
      <c r="N171" s="8"/>
    </row>
    <row r="172" spans="1:14" x14ac:dyDescent="0.25">
      <c r="A172" s="20" t="s">
        <v>195</v>
      </c>
      <c r="B172" s="21" t="s">
        <v>196</v>
      </c>
      <c r="C172" s="21">
        <v>100</v>
      </c>
      <c r="D172" s="8"/>
      <c r="E172" s="8"/>
      <c r="F172" s="8"/>
      <c r="G172" s="27"/>
      <c r="H172" s="27"/>
      <c r="I172" s="21" t="e">
        <f t="shared" si="4"/>
        <v>#DIV/0!</v>
      </c>
      <c r="J172" s="21" t="e">
        <f t="shared" si="5"/>
        <v>#DIV/0!</v>
      </c>
      <c r="K172" s="8"/>
      <c r="L172" s="8"/>
      <c r="M172" s="7"/>
      <c r="N172" s="8"/>
    </row>
    <row r="173" spans="1:14" x14ac:dyDescent="0.25">
      <c r="A173" s="20" t="s">
        <v>197</v>
      </c>
      <c r="B173" s="21" t="s">
        <v>198</v>
      </c>
      <c r="C173" s="21">
        <v>50</v>
      </c>
      <c r="D173" s="8"/>
      <c r="E173" s="8"/>
      <c r="F173" s="8"/>
      <c r="G173" s="27"/>
      <c r="H173" s="27"/>
      <c r="I173" s="21" t="e">
        <f t="shared" si="4"/>
        <v>#DIV/0!</v>
      </c>
      <c r="J173" s="21" t="e">
        <f t="shared" si="5"/>
        <v>#DIV/0!</v>
      </c>
      <c r="K173" s="8"/>
      <c r="L173" s="8"/>
      <c r="M173" s="7"/>
      <c r="N173" s="8"/>
    </row>
    <row r="174" spans="1:14" x14ac:dyDescent="0.25">
      <c r="A174" s="20" t="s">
        <v>199</v>
      </c>
      <c r="B174" s="21" t="s">
        <v>200</v>
      </c>
      <c r="C174" s="21">
        <v>2</v>
      </c>
      <c r="D174" s="8"/>
      <c r="E174" s="8"/>
      <c r="F174" s="8"/>
      <c r="G174" s="27"/>
      <c r="H174" s="27"/>
      <c r="I174" s="21" t="e">
        <f t="shared" si="4"/>
        <v>#DIV/0!</v>
      </c>
      <c r="J174" s="21" t="e">
        <f t="shared" si="5"/>
        <v>#DIV/0!</v>
      </c>
      <c r="K174" s="8"/>
      <c r="L174" s="8"/>
      <c r="M174" s="7"/>
      <c r="N174" s="8"/>
    </row>
    <row r="175" spans="1:14" x14ac:dyDescent="0.25">
      <c r="A175" s="20" t="s">
        <v>201</v>
      </c>
      <c r="B175" s="21" t="s">
        <v>202</v>
      </c>
      <c r="C175" s="21">
        <v>11</v>
      </c>
      <c r="D175" s="8"/>
      <c r="E175" s="8"/>
      <c r="F175" s="8"/>
      <c r="G175" s="27"/>
      <c r="H175" s="27"/>
      <c r="I175" s="21" t="e">
        <f t="shared" si="4"/>
        <v>#DIV/0!</v>
      </c>
      <c r="J175" s="21" t="e">
        <f t="shared" si="5"/>
        <v>#DIV/0!</v>
      </c>
      <c r="K175" s="8"/>
      <c r="L175" s="8"/>
      <c r="M175" s="7"/>
      <c r="N175" s="8"/>
    </row>
    <row r="176" spans="1:14" x14ac:dyDescent="0.25">
      <c r="A176" s="20" t="s">
        <v>203</v>
      </c>
      <c r="B176" s="21" t="s">
        <v>204</v>
      </c>
      <c r="C176" s="21">
        <v>7</v>
      </c>
      <c r="D176" s="8"/>
      <c r="E176" s="8"/>
      <c r="F176" s="8"/>
      <c r="G176" s="27"/>
      <c r="H176" s="27"/>
      <c r="I176" s="21" t="e">
        <f t="shared" si="4"/>
        <v>#DIV/0!</v>
      </c>
      <c r="J176" s="21" t="e">
        <f t="shared" si="5"/>
        <v>#DIV/0!</v>
      </c>
      <c r="K176" s="8"/>
      <c r="L176" s="8"/>
      <c r="M176" s="7"/>
      <c r="N176" s="8"/>
    </row>
    <row r="177" spans="1:14" x14ac:dyDescent="0.25">
      <c r="A177" s="20" t="s">
        <v>205</v>
      </c>
      <c r="B177" s="21" t="s">
        <v>206</v>
      </c>
      <c r="C177" s="21">
        <v>1</v>
      </c>
      <c r="D177" s="8"/>
      <c r="E177" s="8"/>
      <c r="F177" s="8"/>
      <c r="G177" s="27"/>
      <c r="H177" s="27"/>
      <c r="I177" s="21" t="e">
        <f t="shared" si="4"/>
        <v>#DIV/0!</v>
      </c>
      <c r="J177" s="21" t="e">
        <f t="shared" si="5"/>
        <v>#DIV/0!</v>
      </c>
      <c r="K177" s="8"/>
      <c r="L177" s="8"/>
      <c r="M177" s="7"/>
      <c r="N177" s="8"/>
    </row>
    <row r="178" spans="1:14" x14ac:dyDescent="0.25">
      <c r="A178" s="20" t="s">
        <v>207</v>
      </c>
      <c r="B178" s="21" t="s">
        <v>208</v>
      </c>
      <c r="C178" s="21">
        <v>10</v>
      </c>
      <c r="D178" s="8"/>
      <c r="E178" s="8"/>
      <c r="F178" s="8"/>
      <c r="G178" s="27"/>
      <c r="H178" s="27"/>
      <c r="I178" s="21" t="e">
        <f t="shared" si="4"/>
        <v>#DIV/0!</v>
      </c>
      <c r="J178" s="21" t="e">
        <f t="shared" si="5"/>
        <v>#DIV/0!</v>
      </c>
      <c r="K178" s="8"/>
      <c r="L178" s="8"/>
      <c r="M178" s="7"/>
      <c r="N178" s="8"/>
    </row>
    <row r="179" spans="1:14" x14ac:dyDescent="0.25">
      <c r="A179" s="20" t="s">
        <v>209</v>
      </c>
      <c r="B179" s="21" t="s">
        <v>210</v>
      </c>
      <c r="C179" s="21">
        <v>1</v>
      </c>
      <c r="D179" s="8"/>
      <c r="E179" s="8"/>
      <c r="F179" s="8"/>
      <c r="G179" s="27"/>
      <c r="H179" s="27"/>
      <c r="I179" s="21" t="e">
        <f t="shared" si="4"/>
        <v>#DIV/0!</v>
      </c>
      <c r="J179" s="21" t="e">
        <f t="shared" si="5"/>
        <v>#DIV/0!</v>
      </c>
      <c r="K179" s="8"/>
      <c r="L179" s="8"/>
      <c r="M179" s="7"/>
      <c r="N179" s="8"/>
    </row>
    <row r="180" spans="1:14" x14ac:dyDescent="0.25">
      <c r="A180" s="20" t="s">
        <v>211</v>
      </c>
      <c r="B180" s="21" t="s">
        <v>212</v>
      </c>
      <c r="C180" s="21">
        <v>1</v>
      </c>
      <c r="D180" s="8"/>
      <c r="E180" s="8"/>
      <c r="F180" s="8"/>
      <c r="G180" s="27"/>
      <c r="H180" s="27"/>
      <c r="I180" s="21" t="e">
        <f t="shared" si="4"/>
        <v>#DIV/0!</v>
      </c>
      <c r="J180" s="21" t="e">
        <f t="shared" si="5"/>
        <v>#DIV/0!</v>
      </c>
      <c r="K180" s="8"/>
      <c r="L180" s="8"/>
      <c r="M180" s="7"/>
      <c r="N180" s="8"/>
    </row>
    <row r="181" spans="1:14" x14ac:dyDescent="0.25">
      <c r="A181" s="20" t="s">
        <v>213</v>
      </c>
      <c r="B181" s="21" t="s">
        <v>214</v>
      </c>
      <c r="C181" s="21">
        <v>10</v>
      </c>
      <c r="D181" s="8"/>
      <c r="E181" s="8"/>
      <c r="F181" s="8"/>
      <c r="G181" s="27"/>
      <c r="H181" s="27"/>
      <c r="I181" s="21" t="e">
        <f t="shared" si="4"/>
        <v>#DIV/0!</v>
      </c>
      <c r="J181" s="21" t="e">
        <f t="shared" si="5"/>
        <v>#DIV/0!</v>
      </c>
      <c r="K181" s="8"/>
      <c r="L181" s="8"/>
      <c r="M181" s="7"/>
      <c r="N181" s="8"/>
    </row>
    <row r="182" spans="1:14" x14ac:dyDescent="0.25">
      <c r="A182" s="20" t="s">
        <v>215</v>
      </c>
      <c r="B182" s="21" t="s">
        <v>216</v>
      </c>
      <c r="C182" s="21">
        <v>2</v>
      </c>
      <c r="D182" s="8"/>
      <c r="E182" s="8"/>
      <c r="F182" s="8"/>
      <c r="G182" s="27"/>
      <c r="H182" s="27"/>
      <c r="I182" s="21" t="e">
        <f t="shared" si="4"/>
        <v>#DIV/0!</v>
      </c>
      <c r="J182" s="21" t="e">
        <f t="shared" si="5"/>
        <v>#DIV/0!</v>
      </c>
      <c r="K182" s="8"/>
      <c r="L182" s="8"/>
      <c r="M182" s="7"/>
      <c r="N182" s="8"/>
    </row>
    <row r="183" spans="1:14" x14ac:dyDescent="0.25">
      <c r="A183" s="20" t="s">
        <v>217</v>
      </c>
      <c r="B183" s="21" t="s">
        <v>218</v>
      </c>
      <c r="C183" s="21">
        <v>5</v>
      </c>
      <c r="D183" s="8"/>
      <c r="E183" s="8"/>
      <c r="F183" s="8"/>
      <c r="G183" s="27"/>
      <c r="H183" s="27"/>
      <c r="I183" s="21" t="e">
        <f t="shared" si="4"/>
        <v>#DIV/0!</v>
      </c>
      <c r="J183" s="21" t="e">
        <f t="shared" si="5"/>
        <v>#DIV/0!</v>
      </c>
      <c r="K183" s="8"/>
      <c r="L183" s="8"/>
      <c r="M183" s="7"/>
      <c r="N183" s="8"/>
    </row>
    <row r="184" spans="1:14" x14ac:dyDescent="0.25">
      <c r="A184" s="20" t="s">
        <v>219</v>
      </c>
      <c r="B184" s="21" t="s">
        <v>220</v>
      </c>
      <c r="C184" s="21">
        <v>2</v>
      </c>
      <c r="D184" s="8"/>
      <c r="E184" s="8"/>
      <c r="F184" s="8"/>
      <c r="G184" s="27"/>
      <c r="H184" s="27"/>
      <c r="I184" s="21" t="e">
        <f t="shared" si="4"/>
        <v>#DIV/0!</v>
      </c>
      <c r="J184" s="21" t="e">
        <f t="shared" si="5"/>
        <v>#DIV/0!</v>
      </c>
      <c r="K184" s="8"/>
      <c r="L184" s="8"/>
      <c r="M184" s="7"/>
      <c r="N184" s="8"/>
    </row>
    <row r="185" spans="1:14" x14ac:dyDescent="0.25">
      <c r="A185" s="20" t="s">
        <v>221</v>
      </c>
      <c r="B185" s="21" t="s">
        <v>222</v>
      </c>
      <c r="C185" s="21">
        <v>2</v>
      </c>
      <c r="D185" s="8"/>
      <c r="E185" s="8"/>
      <c r="F185" s="8"/>
      <c r="G185" s="27"/>
      <c r="H185" s="27"/>
      <c r="I185" s="21" t="e">
        <f t="shared" si="4"/>
        <v>#DIV/0!</v>
      </c>
      <c r="J185" s="21" t="e">
        <f t="shared" si="5"/>
        <v>#DIV/0!</v>
      </c>
      <c r="K185" s="8"/>
      <c r="L185" s="8"/>
      <c r="M185" s="7"/>
      <c r="N185" s="8"/>
    </row>
    <row r="186" spans="1:14" x14ac:dyDescent="0.25">
      <c r="A186" s="20" t="s">
        <v>223</v>
      </c>
      <c r="B186" s="21" t="s">
        <v>224</v>
      </c>
      <c r="C186" s="21">
        <v>5</v>
      </c>
      <c r="D186" s="8"/>
      <c r="E186" s="8"/>
      <c r="F186" s="8"/>
      <c r="G186" s="27"/>
      <c r="H186" s="27"/>
      <c r="I186" s="21" t="e">
        <f t="shared" si="4"/>
        <v>#DIV/0!</v>
      </c>
      <c r="J186" s="21" t="e">
        <f t="shared" si="5"/>
        <v>#DIV/0!</v>
      </c>
      <c r="K186" s="8"/>
      <c r="L186" s="8"/>
      <c r="M186" s="7"/>
      <c r="N186" s="8"/>
    </row>
    <row r="187" spans="1:14" x14ac:dyDescent="0.25">
      <c r="A187" s="20" t="s">
        <v>225</v>
      </c>
      <c r="B187" s="21" t="s">
        <v>226</v>
      </c>
      <c r="C187" s="21">
        <v>12</v>
      </c>
      <c r="D187" s="8"/>
      <c r="E187" s="8"/>
      <c r="F187" s="8"/>
      <c r="G187" s="27"/>
      <c r="H187" s="27"/>
      <c r="I187" s="21" t="e">
        <f t="shared" si="4"/>
        <v>#DIV/0!</v>
      </c>
      <c r="J187" s="21" t="e">
        <f t="shared" si="5"/>
        <v>#DIV/0!</v>
      </c>
      <c r="K187" s="8"/>
      <c r="L187" s="8"/>
      <c r="M187" s="7"/>
      <c r="N187" s="8"/>
    </row>
    <row r="188" spans="1:14" x14ac:dyDescent="0.25">
      <c r="A188" s="20" t="s">
        <v>227</v>
      </c>
      <c r="B188" s="21" t="s">
        <v>228</v>
      </c>
      <c r="C188" s="21">
        <v>1</v>
      </c>
      <c r="D188" s="8"/>
      <c r="E188" s="8"/>
      <c r="F188" s="8"/>
      <c r="G188" s="27"/>
      <c r="H188" s="27"/>
      <c r="I188" s="21" t="e">
        <f t="shared" si="4"/>
        <v>#DIV/0!</v>
      </c>
      <c r="J188" s="21" t="e">
        <f t="shared" si="5"/>
        <v>#DIV/0!</v>
      </c>
      <c r="K188" s="8"/>
      <c r="L188" s="8"/>
      <c r="M188" s="7"/>
      <c r="N188" s="8"/>
    </row>
    <row r="189" spans="1:14" x14ac:dyDescent="0.25">
      <c r="A189" s="20" t="s">
        <v>229</v>
      </c>
      <c r="B189" s="21" t="s">
        <v>230</v>
      </c>
      <c r="C189" s="21">
        <v>100</v>
      </c>
      <c r="D189" s="8"/>
      <c r="E189" s="8"/>
      <c r="F189" s="8"/>
      <c r="G189" s="27"/>
      <c r="H189" s="27"/>
      <c r="I189" s="21" t="e">
        <f t="shared" si="4"/>
        <v>#DIV/0!</v>
      </c>
      <c r="J189" s="21" t="e">
        <f t="shared" si="5"/>
        <v>#DIV/0!</v>
      </c>
      <c r="K189" s="8"/>
      <c r="L189" s="8"/>
      <c r="M189" s="7"/>
      <c r="N189" s="8"/>
    </row>
    <row r="190" spans="1:14" x14ac:dyDescent="0.25">
      <c r="A190" s="20" t="s">
        <v>231</v>
      </c>
      <c r="B190" s="21" t="s">
        <v>232</v>
      </c>
      <c r="C190" s="21">
        <v>25</v>
      </c>
      <c r="D190" s="8"/>
      <c r="E190" s="8"/>
      <c r="F190" s="8"/>
      <c r="G190" s="27"/>
      <c r="H190" s="27"/>
      <c r="I190" s="21" t="e">
        <f t="shared" si="4"/>
        <v>#DIV/0!</v>
      </c>
      <c r="J190" s="21" t="e">
        <f t="shared" si="5"/>
        <v>#DIV/0!</v>
      </c>
      <c r="K190" s="8"/>
      <c r="L190" s="8"/>
      <c r="M190" s="7"/>
      <c r="N190" s="8"/>
    </row>
    <row r="191" spans="1:14" x14ac:dyDescent="0.25">
      <c r="A191" s="20" t="s">
        <v>233</v>
      </c>
      <c r="B191" s="21" t="s">
        <v>234</v>
      </c>
      <c r="C191" s="21">
        <v>1</v>
      </c>
      <c r="D191" s="8"/>
      <c r="E191" s="8"/>
      <c r="F191" s="8"/>
      <c r="G191" s="27"/>
      <c r="H191" s="27"/>
      <c r="I191" s="21" t="e">
        <f t="shared" si="4"/>
        <v>#DIV/0!</v>
      </c>
      <c r="J191" s="21" t="e">
        <f t="shared" si="5"/>
        <v>#DIV/0!</v>
      </c>
      <c r="K191" s="8"/>
      <c r="L191" s="8"/>
      <c r="M191" s="7"/>
      <c r="N191" s="8"/>
    </row>
    <row r="192" spans="1:14" x14ac:dyDescent="0.25">
      <c r="A192" s="20" t="s">
        <v>235</v>
      </c>
      <c r="B192" s="21" t="s">
        <v>236</v>
      </c>
      <c r="C192" s="21">
        <v>4</v>
      </c>
      <c r="D192" s="8"/>
      <c r="E192" s="8"/>
      <c r="F192" s="8"/>
      <c r="G192" s="27"/>
      <c r="H192" s="27"/>
      <c r="I192" s="21" t="e">
        <f t="shared" si="4"/>
        <v>#DIV/0!</v>
      </c>
      <c r="J192" s="21" t="e">
        <f t="shared" si="5"/>
        <v>#DIV/0!</v>
      </c>
      <c r="K192" s="8"/>
      <c r="L192" s="8"/>
      <c r="M192" s="7"/>
      <c r="N192" s="8"/>
    </row>
    <row r="193" spans="1:14" x14ac:dyDescent="0.25">
      <c r="A193" s="20" t="s">
        <v>237</v>
      </c>
      <c r="B193" s="21" t="s">
        <v>238</v>
      </c>
      <c r="C193" s="21">
        <v>27</v>
      </c>
      <c r="D193" s="8"/>
      <c r="E193" s="8"/>
      <c r="F193" s="8"/>
      <c r="G193" s="27"/>
      <c r="H193" s="27"/>
      <c r="I193" s="21" t="e">
        <f t="shared" si="4"/>
        <v>#DIV/0!</v>
      </c>
      <c r="J193" s="21" t="e">
        <f t="shared" si="5"/>
        <v>#DIV/0!</v>
      </c>
      <c r="K193" s="8"/>
      <c r="L193" s="8"/>
      <c r="M193" s="7"/>
      <c r="N193" s="8"/>
    </row>
    <row r="194" spans="1:14" x14ac:dyDescent="0.25">
      <c r="A194" s="20" t="s">
        <v>239</v>
      </c>
      <c r="B194" s="21" t="s">
        <v>240</v>
      </c>
      <c r="C194" s="21">
        <v>3</v>
      </c>
      <c r="D194" s="8"/>
      <c r="E194" s="8"/>
      <c r="F194" s="8"/>
      <c r="G194" s="27"/>
      <c r="H194" s="27"/>
      <c r="I194" s="21" t="e">
        <f t="shared" ref="I194:I257" si="6">G194/H194</f>
        <v>#DIV/0!</v>
      </c>
      <c r="J194" s="21" t="e">
        <f t="shared" ref="J194:J257" si="7">I194*C194</f>
        <v>#DIV/0!</v>
      </c>
      <c r="K194" s="8"/>
      <c r="L194" s="8"/>
      <c r="M194" s="7"/>
      <c r="N194" s="8"/>
    </row>
    <row r="195" spans="1:14" x14ac:dyDescent="0.25">
      <c r="A195" s="20" t="s">
        <v>241</v>
      </c>
      <c r="B195" s="21" t="s">
        <v>242</v>
      </c>
      <c r="C195" s="21">
        <v>3</v>
      </c>
      <c r="D195" s="8"/>
      <c r="E195" s="8"/>
      <c r="F195" s="8"/>
      <c r="G195" s="27"/>
      <c r="H195" s="27"/>
      <c r="I195" s="21" t="e">
        <f t="shared" si="6"/>
        <v>#DIV/0!</v>
      </c>
      <c r="J195" s="21" t="e">
        <f t="shared" si="7"/>
        <v>#DIV/0!</v>
      </c>
      <c r="K195" s="8"/>
      <c r="L195" s="8"/>
      <c r="M195" s="7"/>
      <c r="N195" s="8"/>
    </row>
    <row r="196" spans="1:14" x14ac:dyDescent="0.25">
      <c r="A196" s="20" t="s">
        <v>243</v>
      </c>
      <c r="B196" s="21" t="s">
        <v>244</v>
      </c>
      <c r="C196" s="21">
        <v>2</v>
      </c>
      <c r="D196" s="8"/>
      <c r="E196" s="8"/>
      <c r="F196" s="8"/>
      <c r="G196" s="27"/>
      <c r="H196" s="27"/>
      <c r="I196" s="21" t="e">
        <f t="shared" si="6"/>
        <v>#DIV/0!</v>
      </c>
      <c r="J196" s="21" t="e">
        <f t="shared" si="7"/>
        <v>#DIV/0!</v>
      </c>
      <c r="K196" s="8"/>
      <c r="L196" s="8"/>
      <c r="M196" s="7"/>
      <c r="N196" s="8"/>
    </row>
    <row r="197" spans="1:14" x14ac:dyDescent="0.25">
      <c r="A197" s="20" t="s">
        <v>245</v>
      </c>
      <c r="B197" s="21" t="s">
        <v>246</v>
      </c>
      <c r="C197" s="21">
        <v>8</v>
      </c>
      <c r="D197" s="8"/>
      <c r="E197" s="8"/>
      <c r="F197" s="8"/>
      <c r="G197" s="27"/>
      <c r="H197" s="27"/>
      <c r="I197" s="21" t="e">
        <f t="shared" si="6"/>
        <v>#DIV/0!</v>
      </c>
      <c r="J197" s="21" t="e">
        <f t="shared" si="7"/>
        <v>#DIV/0!</v>
      </c>
      <c r="K197" s="8"/>
      <c r="L197" s="8"/>
      <c r="M197" s="7"/>
      <c r="N197" s="8"/>
    </row>
    <row r="198" spans="1:14" x14ac:dyDescent="0.25">
      <c r="A198" s="20" t="s">
        <v>247</v>
      </c>
      <c r="B198" s="21" t="s">
        <v>248</v>
      </c>
      <c r="C198" s="21">
        <v>2</v>
      </c>
      <c r="D198" s="8"/>
      <c r="E198" s="8"/>
      <c r="F198" s="8"/>
      <c r="G198" s="27"/>
      <c r="H198" s="27"/>
      <c r="I198" s="21" t="e">
        <f t="shared" si="6"/>
        <v>#DIV/0!</v>
      </c>
      <c r="J198" s="21" t="e">
        <f t="shared" si="7"/>
        <v>#DIV/0!</v>
      </c>
      <c r="K198" s="8"/>
      <c r="L198" s="8"/>
      <c r="M198" s="7"/>
      <c r="N198" s="8"/>
    </row>
    <row r="199" spans="1:14" x14ac:dyDescent="0.25">
      <c r="A199" s="20" t="s">
        <v>249</v>
      </c>
      <c r="B199" s="21" t="s">
        <v>228</v>
      </c>
      <c r="C199" s="21">
        <v>4</v>
      </c>
      <c r="D199" s="8"/>
      <c r="E199" s="8"/>
      <c r="F199" s="8"/>
      <c r="G199" s="27"/>
      <c r="H199" s="27"/>
      <c r="I199" s="21" t="e">
        <f t="shared" si="6"/>
        <v>#DIV/0!</v>
      </c>
      <c r="J199" s="21" t="e">
        <f t="shared" si="7"/>
        <v>#DIV/0!</v>
      </c>
      <c r="K199" s="8"/>
      <c r="L199" s="8"/>
      <c r="M199" s="7"/>
      <c r="N199" s="8"/>
    </row>
    <row r="200" spans="1:14" x14ac:dyDescent="0.25">
      <c r="A200" s="20" t="s">
        <v>250</v>
      </c>
      <c r="B200" s="21" t="s">
        <v>251</v>
      </c>
      <c r="C200" s="21">
        <v>1</v>
      </c>
      <c r="D200" s="8"/>
      <c r="E200" s="8"/>
      <c r="F200" s="8"/>
      <c r="G200" s="27"/>
      <c r="H200" s="27"/>
      <c r="I200" s="21" t="e">
        <f t="shared" si="6"/>
        <v>#DIV/0!</v>
      </c>
      <c r="J200" s="21" t="e">
        <f t="shared" si="7"/>
        <v>#DIV/0!</v>
      </c>
      <c r="K200" s="8"/>
      <c r="L200" s="8"/>
      <c r="M200" s="7"/>
      <c r="N200" s="8"/>
    </row>
    <row r="201" spans="1:14" x14ac:dyDescent="0.25">
      <c r="A201" s="20" t="s">
        <v>252</v>
      </c>
      <c r="B201" s="21" t="s">
        <v>253</v>
      </c>
      <c r="C201" s="21">
        <v>4</v>
      </c>
      <c r="D201" s="8"/>
      <c r="E201" s="8"/>
      <c r="F201" s="8"/>
      <c r="G201" s="27"/>
      <c r="H201" s="27"/>
      <c r="I201" s="21" t="e">
        <f t="shared" si="6"/>
        <v>#DIV/0!</v>
      </c>
      <c r="J201" s="21" t="e">
        <f t="shared" si="7"/>
        <v>#DIV/0!</v>
      </c>
      <c r="K201" s="8"/>
      <c r="L201" s="8"/>
      <c r="M201" s="7"/>
      <c r="N201" s="8"/>
    </row>
    <row r="202" spans="1:14" x14ac:dyDescent="0.25">
      <c r="A202" s="20" t="s">
        <v>254</v>
      </c>
      <c r="B202" s="21" t="s">
        <v>255</v>
      </c>
      <c r="C202" s="21">
        <v>6</v>
      </c>
      <c r="D202" s="8"/>
      <c r="E202" s="8"/>
      <c r="F202" s="8"/>
      <c r="G202" s="27"/>
      <c r="H202" s="27"/>
      <c r="I202" s="21" t="e">
        <f t="shared" si="6"/>
        <v>#DIV/0!</v>
      </c>
      <c r="J202" s="21" t="e">
        <f t="shared" si="7"/>
        <v>#DIV/0!</v>
      </c>
      <c r="K202" s="8"/>
      <c r="L202" s="8"/>
      <c r="M202" s="7"/>
      <c r="N202" s="8"/>
    </row>
    <row r="203" spans="1:14" x14ac:dyDescent="0.25">
      <c r="A203" s="20" t="s">
        <v>256</v>
      </c>
      <c r="B203" s="21" t="s">
        <v>257</v>
      </c>
      <c r="C203" s="21">
        <v>6</v>
      </c>
      <c r="D203" s="8"/>
      <c r="E203" s="8"/>
      <c r="F203" s="8"/>
      <c r="G203" s="27"/>
      <c r="H203" s="27"/>
      <c r="I203" s="21" t="e">
        <f t="shared" si="6"/>
        <v>#DIV/0!</v>
      </c>
      <c r="J203" s="21" t="e">
        <f t="shared" si="7"/>
        <v>#DIV/0!</v>
      </c>
      <c r="K203" s="8"/>
      <c r="L203" s="8"/>
      <c r="M203" s="7"/>
      <c r="N203" s="8"/>
    </row>
    <row r="204" spans="1:14" x14ac:dyDescent="0.25">
      <c r="A204" s="20" t="s">
        <v>258</v>
      </c>
      <c r="B204" s="21" t="s">
        <v>259</v>
      </c>
      <c r="C204" s="21">
        <v>75</v>
      </c>
      <c r="D204" s="8"/>
      <c r="E204" s="8"/>
      <c r="F204" s="8"/>
      <c r="G204" s="27"/>
      <c r="H204" s="27"/>
      <c r="I204" s="21" t="e">
        <f t="shared" si="6"/>
        <v>#DIV/0!</v>
      </c>
      <c r="J204" s="21" t="e">
        <f t="shared" si="7"/>
        <v>#DIV/0!</v>
      </c>
      <c r="K204" s="8"/>
      <c r="L204" s="8"/>
      <c r="M204" s="7"/>
      <c r="N204" s="8"/>
    </row>
    <row r="205" spans="1:14" x14ac:dyDescent="0.25">
      <c r="A205" s="20" t="s">
        <v>260</v>
      </c>
      <c r="B205" s="21" t="s">
        <v>261</v>
      </c>
      <c r="C205" s="21">
        <v>1</v>
      </c>
      <c r="D205" s="8"/>
      <c r="E205" s="8"/>
      <c r="F205" s="8"/>
      <c r="G205" s="27"/>
      <c r="H205" s="27"/>
      <c r="I205" s="21" t="e">
        <f t="shared" si="6"/>
        <v>#DIV/0!</v>
      </c>
      <c r="J205" s="21" t="e">
        <f t="shared" si="7"/>
        <v>#DIV/0!</v>
      </c>
      <c r="K205" s="8"/>
      <c r="L205" s="8"/>
      <c r="M205" s="7"/>
      <c r="N205" s="8"/>
    </row>
    <row r="206" spans="1:14" x14ac:dyDescent="0.25">
      <c r="A206" s="20" t="s">
        <v>262</v>
      </c>
      <c r="B206" s="21" t="s">
        <v>263</v>
      </c>
      <c r="C206" s="21">
        <v>2</v>
      </c>
      <c r="D206" s="8"/>
      <c r="E206" s="8"/>
      <c r="F206" s="8"/>
      <c r="G206" s="27"/>
      <c r="H206" s="27"/>
      <c r="I206" s="21" t="e">
        <f t="shared" si="6"/>
        <v>#DIV/0!</v>
      </c>
      <c r="J206" s="21" t="e">
        <f t="shared" si="7"/>
        <v>#DIV/0!</v>
      </c>
      <c r="K206" s="8"/>
      <c r="L206" s="8"/>
      <c r="M206" s="7"/>
      <c r="N206" s="8"/>
    </row>
    <row r="207" spans="1:14" x14ac:dyDescent="0.25">
      <c r="A207" s="20" t="s">
        <v>264</v>
      </c>
      <c r="B207" s="21" t="s">
        <v>265</v>
      </c>
      <c r="C207" s="21">
        <v>1</v>
      </c>
      <c r="D207" s="8"/>
      <c r="E207" s="8"/>
      <c r="F207" s="8"/>
      <c r="G207" s="27"/>
      <c r="H207" s="27"/>
      <c r="I207" s="21" t="e">
        <f t="shared" si="6"/>
        <v>#DIV/0!</v>
      </c>
      <c r="J207" s="21" t="e">
        <f t="shared" si="7"/>
        <v>#DIV/0!</v>
      </c>
      <c r="K207" s="8"/>
      <c r="L207" s="8"/>
      <c r="M207" s="7"/>
      <c r="N207" s="8"/>
    </row>
    <row r="208" spans="1:14" x14ac:dyDescent="0.25">
      <c r="A208" s="20" t="s">
        <v>266</v>
      </c>
      <c r="B208" s="21" t="s">
        <v>267</v>
      </c>
      <c r="C208" s="21">
        <v>11</v>
      </c>
      <c r="D208" s="8"/>
      <c r="E208" s="8"/>
      <c r="F208" s="8"/>
      <c r="G208" s="27"/>
      <c r="H208" s="27"/>
      <c r="I208" s="21" t="e">
        <f t="shared" si="6"/>
        <v>#DIV/0!</v>
      </c>
      <c r="J208" s="21" t="e">
        <f t="shared" si="7"/>
        <v>#DIV/0!</v>
      </c>
      <c r="K208" s="8"/>
      <c r="L208" s="8"/>
      <c r="M208" s="7"/>
      <c r="N208" s="8"/>
    </row>
    <row r="209" spans="1:14" x14ac:dyDescent="0.25">
      <c r="A209" s="20" t="s">
        <v>268</v>
      </c>
      <c r="B209" s="21" t="s">
        <v>269</v>
      </c>
      <c r="C209" s="21">
        <v>1</v>
      </c>
      <c r="D209" s="8"/>
      <c r="E209" s="8"/>
      <c r="F209" s="8"/>
      <c r="G209" s="27"/>
      <c r="H209" s="27"/>
      <c r="I209" s="21" t="e">
        <f t="shared" si="6"/>
        <v>#DIV/0!</v>
      </c>
      <c r="J209" s="21" t="e">
        <f t="shared" si="7"/>
        <v>#DIV/0!</v>
      </c>
      <c r="K209" s="8"/>
      <c r="L209" s="8"/>
      <c r="M209" s="7"/>
      <c r="N209" s="8"/>
    </row>
    <row r="210" spans="1:14" x14ac:dyDescent="0.25">
      <c r="A210" s="20" t="s">
        <v>270</v>
      </c>
      <c r="B210" s="21" t="s">
        <v>271</v>
      </c>
      <c r="C210" s="21">
        <v>1</v>
      </c>
      <c r="D210" s="8"/>
      <c r="E210" s="8"/>
      <c r="F210" s="8"/>
      <c r="G210" s="27"/>
      <c r="H210" s="27"/>
      <c r="I210" s="21" t="e">
        <f t="shared" si="6"/>
        <v>#DIV/0!</v>
      </c>
      <c r="J210" s="21" t="e">
        <f t="shared" si="7"/>
        <v>#DIV/0!</v>
      </c>
      <c r="K210" s="8"/>
      <c r="L210" s="8"/>
      <c r="M210" s="7"/>
      <c r="N210" s="8"/>
    </row>
    <row r="211" spans="1:14" x14ac:dyDescent="0.25">
      <c r="A211" s="20" t="s">
        <v>272</v>
      </c>
      <c r="B211" s="21" t="s">
        <v>273</v>
      </c>
      <c r="C211" s="21">
        <v>2</v>
      </c>
      <c r="D211" s="8"/>
      <c r="E211" s="8"/>
      <c r="F211" s="8"/>
      <c r="G211" s="27"/>
      <c r="H211" s="27"/>
      <c r="I211" s="21" t="e">
        <f t="shared" si="6"/>
        <v>#DIV/0!</v>
      </c>
      <c r="J211" s="21" t="e">
        <f t="shared" si="7"/>
        <v>#DIV/0!</v>
      </c>
      <c r="K211" s="8"/>
      <c r="L211" s="8"/>
      <c r="M211" s="7"/>
      <c r="N211" s="8"/>
    </row>
    <row r="212" spans="1:14" x14ac:dyDescent="0.25">
      <c r="A212" s="20" t="s">
        <v>274</v>
      </c>
      <c r="B212" s="21" t="s">
        <v>275</v>
      </c>
      <c r="C212" s="21">
        <v>3</v>
      </c>
      <c r="D212" s="8"/>
      <c r="E212" s="8"/>
      <c r="F212" s="8"/>
      <c r="G212" s="27"/>
      <c r="H212" s="27"/>
      <c r="I212" s="21" t="e">
        <f t="shared" si="6"/>
        <v>#DIV/0!</v>
      </c>
      <c r="J212" s="21" t="e">
        <f t="shared" si="7"/>
        <v>#DIV/0!</v>
      </c>
      <c r="K212" s="8"/>
      <c r="L212" s="8"/>
      <c r="M212" s="7"/>
      <c r="N212" s="8"/>
    </row>
    <row r="213" spans="1:14" x14ac:dyDescent="0.25">
      <c r="A213" s="20" t="s">
        <v>276</v>
      </c>
      <c r="B213" s="21" t="s">
        <v>277</v>
      </c>
      <c r="C213" s="21">
        <v>70</v>
      </c>
      <c r="D213" s="8"/>
      <c r="E213" s="8"/>
      <c r="F213" s="8"/>
      <c r="G213" s="27"/>
      <c r="H213" s="27"/>
      <c r="I213" s="21" t="e">
        <f t="shared" si="6"/>
        <v>#DIV/0!</v>
      </c>
      <c r="J213" s="21" t="e">
        <f t="shared" si="7"/>
        <v>#DIV/0!</v>
      </c>
      <c r="K213" s="8"/>
      <c r="L213" s="8"/>
      <c r="M213" s="7"/>
      <c r="N213" s="8"/>
    </row>
    <row r="214" spans="1:14" x14ac:dyDescent="0.25">
      <c r="A214" s="20" t="s">
        <v>278</v>
      </c>
      <c r="B214" s="21" t="s">
        <v>279</v>
      </c>
      <c r="C214" s="21">
        <v>1</v>
      </c>
      <c r="D214" s="8"/>
      <c r="E214" s="8"/>
      <c r="F214" s="8"/>
      <c r="G214" s="27"/>
      <c r="H214" s="27"/>
      <c r="I214" s="21" t="e">
        <f t="shared" si="6"/>
        <v>#DIV/0!</v>
      </c>
      <c r="J214" s="21" t="e">
        <f t="shared" si="7"/>
        <v>#DIV/0!</v>
      </c>
      <c r="K214" s="8"/>
      <c r="L214" s="8"/>
      <c r="M214" s="7"/>
      <c r="N214" s="8"/>
    </row>
    <row r="215" spans="1:14" x14ac:dyDescent="0.25">
      <c r="A215" s="20" t="s">
        <v>280</v>
      </c>
      <c r="B215" s="21" t="s">
        <v>281</v>
      </c>
      <c r="C215" s="21">
        <v>2</v>
      </c>
      <c r="D215" s="8"/>
      <c r="E215" s="8"/>
      <c r="F215" s="8"/>
      <c r="G215" s="27"/>
      <c r="H215" s="27"/>
      <c r="I215" s="21" t="e">
        <f t="shared" si="6"/>
        <v>#DIV/0!</v>
      </c>
      <c r="J215" s="21" t="e">
        <f t="shared" si="7"/>
        <v>#DIV/0!</v>
      </c>
      <c r="K215" s="8"/>
      <c r="L215" s="8"/>
      <c r="M215" s="7"/>
      <c r="N215" s="8"/>
    </row>
    <row r="216" spans="1:14" x14ac:dyDescent="0.25">
      <c r="A216" s="20" t="s">
        <v>282</v>
      </c>
      <c r="B216" s="21" t="s">
        <v>283</v>
      </c>
      <c r="C216" s="21">
        <v>4</v>
      </c>
      <c r="D216" s="8"/>
      <c r="E216" s="8"/>
      <c r="F216" s="8"/>
      <c r="G216" s="27"/>
      <c r="H216" s="27"/>
      <c r="I216" s="21" t="e">
        <f t="shared" si="6"/>
        <v>#DIV/0!</v>
      </c>
      <c r="J216" s="21" t="e">
        <f t="shared" si="7"/>
        <v>#DIV/0!</v>
      </c>
      <c r="K216" s="8"/>
      <c r="L216" s="8"/>
      <c r="M216" s="7"/>
      <c r="N216" s="8"/>
    </row>
    <row r="217" spans="1:14" x14ac:dyDescent="0.25">
      <c r="A217" s="20" t="s">
        <v>284</v>
      </c>
      <c r="B217" s="21" t="s">
        <v>285</v>
      </c>
      <c r="C217" s="21">
        <v>4</v>
      </c>
      <c r="D217" s="8"/>
      <c r="E217" s="8"/>
      <c r="F217" s="8"/>
      <c r="G217" s="27"/>
      <c r="H217" s="27"/>
      <c r="I217" s="21" t="e">
        <f t="shared" si="6"/>
        <v>#DIV/0!</v>
      </c>
      <c r="J217" s="21" t="e">
        <f t="shared" si="7"/>
        <v>#DIV/0!</v>
      </c>
      <c r="K217" s="8"/>
      <c r="L217" s="8"/>
      <c r="M217" s="7"/>
      <c r="N217" s="8"/>
    </row>
    <row r="218" spans="1:14" x14ac:dyDescent="0.25">
      <c r="A218" s="20" t="s">
        <v>286</v>
      </c>
      <c r="B218" s="21" t="s">
        <v>287</v>
      </c>
      <c r="C218" s="21">
        <v>10</v>
      </c>
      <c r="D218" s="8"/>
      <c r="E218" s="8"/>
      <c r="F218" s="8"/>
      <c r="G218" s="27"/>
      <c r="H218" s="27"/>
      <c r="I218" s="21" t="e">
        <f t="shared" si="6"/>
        <v>#DIV/0!</v>
      </c>
      <c r="J218" s="21" t="e">
        <f t="shared" si="7"/>
        <v>#DIV/0!</v>
      </c>
      <c r="K218" s="8"/>
      <c r="L218" s="8"/>
      <c r="M218" s="7"/>
      <c r="N218" s="8"/>
    </row>
    <row r="219" spans="1:14" x14ac:dyDescent="0.25">
      <c r="A219" s="20" t="s">
        <v>288</v>
      </c>
      <c r="B219" s="21" t="s">
        <v>289</v>
      </c>
      <c r="C219" s="21">
        <v>1</v>
      </c>
      <c r="D219" s="8"/>
      <c r="E219" s="8"/>
      <c r="F219" s="8"/>
      <c r="G219" s="27"/>
      <c r="H219" s="27"/>
      <c r="I219" s="21" t="e">
        <f t="shared" si="6"/>
        <v>#DIV/0!</v>
      </c>
      <c r="J219" s="21" t="e">
        <f t="shared" si="7"/>
        <v>#DIV/0!</v>
      </c>
      <c r="K219" s="8"/>
      <c r="L219" s="8"/>
      <c r="M219" s="7"/>
      <c r="N219" s="8"/>
    </row>
    <row r="220" spans="1:14" x14ac:dyDescent="0.25">
      <c r="A220" s="20" t="s">
        <v>290</v>
      </c>
      <c r="B220" s="21" t="s">
        <v>291</v>
      </c>
      <c r="C220" s="21">
        <v>2</v>
      </c>
      <c r="D220" s="8"/>
      <c r="E220" s="8"/>
      <c r="F220" s="8"/>
      <c r="G220" s="27"/>
      <c r="H220" s="27"/>
      <c r="I220" s="21" t="e">
        <f t="shared" si="6"/>
        <v>#DIV/0!</v>
      </c>
      <c r="J220" s="21" t="e">
        <f t="shared" si="7"/>
        <v>#DIV/0!</v>
      </c>
      <c r="K220" s="8"/>
      <c r="L220" s="8"/>
      <c r="M220" s="7"/>
      <c r="N220" s="8"/>
    </row>
    <row r="221" spans="1:14" x14ac:dyDescent="0.25">
      <c r="A221" s="20" t="s">
        <v>292</v>
      </c>
      <c r="B221" s="21" t="s">
        <v>293</v>
      </c>
      <c r="C221" s="21">
        <v>2</v>
      </c>
      <c r="D221" s="8"/>
      <c r="E221" s="8"/>
      <c r="F221" s="8"/>
      <c r="G221" s="27"/>
      <c r="H221" s="27"/>
      <c r="I221" s="21" t="e">
        <f t="shared" si="6"/>
        <v>#DIV/0!</v>
      </c>
      <c r="J221" s="21" t="e">
        <f t="shared" si="7"/>
        <v>#DIV/0!</v>
      </c>
      <c r="K221" s="8"/>
      <c r="L221" s="8"/>
      <c r="M221" s="7"/>
      <c r="N221" s="8"/>
    </row>
    <row r="222" spans="1:14" x14ac:dyDescent="0.25">
      <c r="A222" s="20" t="s">
        <v>294</v>
      </c>
      <c r="B222" s="21" t="s">
        <v>295</v>
      </c>
      <c r="C222" s="21">
        <v>1</v>
      </c>
      <c r="D222" s="8"/>
      <c r="E222" s="8"/>
      <c r="F222" s="8"/>
      <c r="G222" s="27"/>
      <c r="H222" s="27"/>
      <c r="I222" s="21" t="e">
        <f t="shared" si="6"/>
        <v>#DIV/0!</v>
      </c>
      <c r="J222" s="21" t="e">
        <f t="shared" si="7"/>
        <v>#DIV/0!</v>
      </c>
      <c r="K222" s="8"/>
      <c r="L222" s="8"/>
      <c r="M222" s="7"/>
      <c r="N222" s="8"/>
    </row>
    <row r="223" spans="1:14" x14ac:dyDescent="0.25">
      <c r="A223" s="20" t="s">
        <v>296</v>
      </c>
      <c r="B223" s="21" t="s">
        <v>297</v>
      </c>
      <c r="C223" s="21">
        <v>2</v>
      </c>
      <c r="D223" s="8"/>
      <c r="E223" s="8"/>
      <c r="F223" s="8"/>
      <c r="G223" s="27"/>
      <c r="H223" s="27"/>
      <c r="I223" s="21" t="e">
        <f t="shared" si="6"/>
        <v>#DIV/0!</v>
      </c>
      <c r="J223" s="21" t="e">
        <f t="shared" si="7"/>
        <v>#DIV/0!</v>
      </c>
      <c r="K223" s="8"/>
      <c r="L223" s="8"/>
      <c r="M223" s="7"/>
      <c r="N223" s="8"/>
    </row>
    <row r="224" spans="1:14" x14ac:dyDescent="0.25">
      <c r="A224" s="20" t="s">
        <v>298</v>
      </c>
      <c r="B224" s="21" t="s">
        <v>299</v>
      </c>
      <c r="C224" s="21">
        <v>4</v>
      </c>
      <c r="D224" s="8"/>
      <c r="E224" s="8"/>
      <c r="F224" s="8"/>
      <c r="G224" s="27"/>
      <c r="H224" s="27"/>
      <c r="I224" s="21" t="e">
        <f t="shared" si="6"/>
        <v>#DIV/0!</v>
      </c>
      <c r="J224" s="21" t="e">
        <f t="shared" si="7"/>
        <v>#DIV/0!</v>
      </c>
      <c r="K224" s="8"/>
      <c r="L224" s="8"/>
      <c r="M224" s="7"/>
      <c r="N224" s="8"/>
    </row>
    <row r="225" spans="1:14" x14ac:dyDescent="0.25">
      <c r="A225" s="20" t="s">
        <v>300</v>
      </c>
      <c r="B225" s="21" t="s">
        <v>301</v>
      </c>
      <c r="C225" s="21">
        <v>1</v>
      </c>
      <c r="D225" s="8"/>
      <c r="E225" s="8"/>
      <c r="F225" s="8"/>
      <c r="G225" s="27"/>
      <c r="H225" s="27"/>
      <c r="I225" s="21" t="e">
        <f t="shared" si="6"/>
        <v>#DIV/0!</v>
      </c>
      <c r="J225" s="21" t="e">
        <f t="shared" si="7"/>
        <v>#DIV/0!</v>
      </c>
      <c r="K225" s="8"/>
      <c r="L225" s="8"/>
      <c r="M225" s="7"/>
      <c r="N225" s="8"/>
    </row>
    <row r="226" spans="1:14" x14ac:dyDescent="0.25">
      <c r="A226" s="20" t="s">
        <v>302</v>
      </c>
      <c r="B226" s="21" t="s">
        <v>303</v>
      </c>
      <c r="C226" s="21">
        <v>1</v>
      </c>
      <c r="D226" s="8"/>
      <c r="E226" s="8"/>
      <c r="F226" s="8"/>
      <c r="G226" s="27"/>
      <c r="H226" s="27"/>
      <c r="I226" s="21" t="e">
        <f t="shared" si="6"/>
        <v>#DIV/0!</v>
      </c>
      <c r="J226" s="21" t="e">
        <f t="shared" si="7"/>
        <v>#DIV/0!</v>
      </c>
      <c r="K226" s="8"/>
      <c r="L226" s="8"/>
      <c r="M226" s="7"/>
      <c r="N226" s="8"/>
    </row>
    <row r="227" spans="1:14" x14ac:dyDescent="0.25">
      <c r="A227" s="20" t="s">
        <v>304</v>
      </c>
      <c r="B227" s="21" t="s">
        <v>305</v>
      </c>
      <c r="C227" s="21">
        <v>12</v>
      </c>
      <c r="D227" s="8"/>
      <c r="E227" s="8"/>
      <c r="F227" s="8"/>
      <c r="G227" s="27"/>
      <c r="H227" s="27"/>
      <c r="I227" s="21" t="e">
        <f t="shared" si="6"/>
        <v>#DIV/0!</v>
      </c>
      <c r="J227" s="21" t="e">
        <f t="shared" si="7"/>
        <v>#DIV/0!</v>
      </c>
      <c r="K227" s="8"/>
      <c r="L227" s="8"/>
      <c r="M227" s="7"/>
      <c r="N227" s="8"/>
    </row>
    <row r="228" spans="1:14" x14ac:dyDescent="0.25">
      <c r="A228" s="20" t="s">
        <v>306</v>
      </c>
      <c r="B228" s="21" t="s">
        <v>307</v>
      </c>
      <c r="C228" s="21">
        <v>3</v>
      </c>
      <c r="D228" s="8"/>
      <c r="E228" s="8"/>
      <c r="F228" s="8"/>
      <c r="G228" s="27"/>
      <c r="H228" s="27"/>
      <c r="I228" s="21" t="e">
        <f t="shared" si="6"/>
        <v>#DIV/0!</v>
      </c>
      <c r="J228" s="21" t="e">
        <f t="shared" si="7"/>
        <v>#DIV/0!</v>
      </c>
      <c r="K228" s="8"/>
      <c r="L228" s="8"/>
      <c r="M228" s="7"/>
      <c r="N228" s="8"/>
    </row>
    <row r="229" spans="1:14" x14ac:dyDescent="0.25">
      <c r="A229" s="20" t="s">
        <v>308</v>
      </c>
      <c r="B229" s="21" t="s">
        <v>309</v>
      </c>
      <c r="C229" s="21">
        <v>2</v>
      </c>
      <c r="D229" s="8"/>
      <c r="E229" s="8"/>
      <c r="F229" s="8"/>
      <c r="G229" s="27"/>
      <c r="H229" s="27"/>
      <c r="I229" s="21" t="e">
        <f t="shared" si="6"/>
        <v>#DIV/0!</v>
      </c>
      <c r="J229" s="21" t="e">
        <f t="shared" si="7"/>
        <v>#DIV/0!</v>
      </c>
      <c r="K229" s="8"/>
      <c r="L229" s="8"/>
      <c r="M229" s="7"/>
      <c r="N229" s="8"/>
    </row>
    <row r="230" spans="1:14" x14ac:dyDescent="0.25">
      <c r="A230" s="20" t="s">
        <v>310</v>
      </c>
      <c r="B230" s="21" t="s">
        <v>311</v>
      </c>
      <c r="C230" s="21">
        <v>4</v>
      </c>
      <c r="D230" s="8"/>
      <c r="E230" s="8"/>
      <c r="F230" s="8"/>
      <c r="G230" s="27"/>
      <c r="H230" s="27"/>
      <c r="I230" s="21" t="e">
        <f t="shared" si="6"/>
        <v>#DIV/0!</v>
      </c>
      <c r="J230" s="21" t="e">
        <f t="shared" si="7"/>
        <v>#DIV/0!</v>
      </c>
      <c r="K230" s="8"/>
      <c r="L230" s="8"/>
      <c r="M230" s="7"/>
      <c r="N230" s="8"/>
    </row>
    <row r="231" spans="1:14" x14ac:dyDescent="0.25">
      <c r="A231" s="20" t="s">
        <v>312</v>
      </c>
      <c r="B231" s="21" t="s">
        <v>313</v>
      </c>
      <c r="C231" s="21">
        <v>6</v>
      </c>
      <c r="D231" s="8"/>
      <c r="E231" s="8"/>
      <c r="F231" s="8"/>
      <c r="G231" s="27"/>
      <c r="H231" s="27"/>
      <c r="I231" s="21" t="e">
        <f t="shared" si="6"/>
        <v>#DIV/0!</v>
      </c>
      <c r="J231" s="21" t="e">
        <f t="shared" si="7"/>
        <v>#DIV/0!</v>
      </c>
      <c r="K231" s="8"/>
      <c r="L231" s="8"/>
      <c r="M231" s="7"/>
      <c r="N231" s="8"/>
    </row>
    <row r="232" spans="1:14" x14ac:dyDescent="0.25">
      <c r="A232" s="20" t="s">
        <v>314</v>
      </c>
      <c r="B232" s="21" t="s">
        <v>315</v>
      </c>
      <c r="C232" s="21">
        <v>1</v>
      </c>
      <c r="D232" s="8"/>
      <c r="E232" s="8"/>
      <c r="F232" s="8"/>
      <c r="G232" s="27"/>
      <c r="H232" s="27"/>
      <c r="I232" s="21" t="e">
        <f t="shared" si="6"/>
        <v>#DIV/0!</v>
      </c>
      <c r="J232" s="21" t="e">
        <f t="shared" si="7"/>
        <v>#DIV/0!</v>
      </c>
      <c r="K232" s="8"/>
      <c r="L232" s="8"/>
      <c r="M232" s="7"/>
      <c r="N232" s="8"/>
    </row>
    <row r="233" spans="1:14" x14ac:dyDescent="0.25">
      <c r="A233" s="20" t="s">
        <v>316</v>
      </c>
      <c r="B233" s="21" t="s">
        <v>317</v>
      </c>
      <c r="C233" s="21">
        <v>7</v>
      </c>
      <c r="D233" s="8"/>
      <c r="E233" s="8"/>
      <c r="F233" s="8"/>
      <c r="G233" s="27"/>
      <c r="H233" s="27"/>
      <c r="I233" s="21" t="e">
        <f t="shared" si="6"/>
        <v>#DIV/0!</v>
      </c>
      <c r="J233" s="21" t="e">
        <f t="shared" si="7"/>
        <v>#DIV/0!</v>
      </c>
      <c r="K233" s="8"/>
      <c r="L233" s="8"/>
      <c r="M233" s="7"/>
      <c r="N233" s="8"/>
    </row>
    <row r="234" spans="1:14" x14ac:dyDescent="0.25">
      <c r="A234" s="20" t="s">
        <v>318</v>
      </c>
      <c r="B234" s="21" t="s">
        <v>319</v>
      </c>
      <c r="C234" s="21">
        <v>6</v>
      </c>
      <c r="D234" s="8"/>
      <c r="E234" s="8"/>
      <c r="F234" s="8"/>
      <c r="G234" s="27"/>
      <c r="H234" s="27"/>
      <c r="I234" s="21" t="e">
        <f t="shared" si="6"/>
        <v>#DIV/0!</v>
      </c>
      <c r="J234" s="21" t="e">
        <f t="shared" si="7"/>
        <v>#DIV/0!</v>
      </c>
      <c r="K234" s="8"/>
      <c r="L234" s="8"/>
      <c r="M234" s="7"/>
      <c r="N234" s="8"/>
    </row>
    <row r="235" spans="1:14" x14ac:dyDescent="0.25">
      <c r="A235" s="20" t="s">
        <v>320</v>
      </c>
      <c r="B235" s="21" t="s">
        <v>321</v>
      </c>
      <c r="C235" s="21">
        <v>16</v>
      </c>
      <c r="D235" s="8"/>
      <c r="E235" s="8"/>
      <c r="F235" s="8"/>
      <c r="G235" s="27"/>
      <c r="H235" s="27"/>
      <c r="I235" s="21" t="e">
        <f t="shared" si="6"/>
        <v>#DIV/0!</v>
      </c>
      <c r="J235" s="21" t="e">
        <f t="shared" si="7"/>
        <v>#DIV/0!</v>
      </c>
      <c r="K235" s="8"/>
      <c r="L235" s="8"/>
      <c r="M235" s="7"/>
      <c r="N235" s="8"/>
    </row>
    <row r="236" spans="1:14" x14ac:dyDescent="0.25">
      <c r="A236" s="20" t="s">
        <v>322</v>
      </c>
      <c r="B236" s="21" t="s">
        <v>323</v>
      </c>
      <c r="C236" s="21">
        <v>4</v>
      </c>
      <c r="D236" s="8"/>
      <c r="E236" s="8"/>
      <c r="F236" s="8"/>
      <c r="G236" s="27"/>
      <c r="H236" s="27"/>
      <c r="I236" s="21" t="e">
        <f t="shared" si="6"/>
        <v>#DIV/0!</v>
      </c>
      <c r="J236" s="21" t="e">
        <f t="shared" si="7"/>
        <v>#DIV/0!</v>
      </c>
      <c r="K236" s="8"/>
      <c r="L236" s="8"/>
      <c r="M236" s="7"/>
      <c r="N236" s="8"/>
    </row>
    <row r="237" spans="1:14" x14ac:dyDescent="0.25">
      <c r="A237" s="20" t="s">
        <v>324</v>
      </c>
      <c r="B237" s="21" t="s">
        <v>325</v>
      </c>
      <c r="C237" s="21">
        <v>1</v>
      </c>
      <c r="D237" s="8"/>
      <c r="E237" s="8"/>
      <c r="F237" s="8"/>
      <c r="G237" s="27"/>
      <c r="H237" s="27"/>
      <c r="I237" s="21" t="e">
        <f t="shared" si="6"/>
        <v>#DIV/0!</v>
      </c>
      <c r="J237" s="21" t="e">
        <f t="shared" si="7"/>
        <v>#DIV/0!</v>
      </c>
      <c r="K237" s="8"/>
      <c r="L237" s="8"/>
      <c r="M237" s="7"/>
      <c r="N237" s="8"/>
    </row>
    <row r="238" spans="1:14" x14ac:dyDescent="0.25">
      <c r="A238" s="20" t="s">
        <v>326</v>
      </c>
      <c r="B238" s="21" t="s">
        <v>327</v>
      </c>
      <c r="C238" s="21">
        <v>1</v>
      </c>
      <c r="D238" s="8"/>
      <c r="E238" s="8"/>
      <c r="F238" s="8"/>
      <c r="G238" s="27"/>
      <c r="H238" s="27"/>
      <c r="I238" s="21" t="e">
        <f t="shared" si="6"/>
        <v>#DIV/0!</v>
      </c>
      <c r="J238" s="21" t="e">
        <f t="shared" si="7"/>
        <v>#DIV/0!</v>
      </c>
      <c r="K238" s="8"/>
      <c r="L238" s="8"/>
      <c r="M238" s="7"/>
      <c r="N238" s="8"/>
    </row>
    <row r="239" spans="1:14" x14ac:dyDescent="0.25">
      <c r="A239" s="20" t="s">
        <v>328</v>
      </c>
      <c r="B239" s="21" t="s">
        <v>329</v>
      </c>
      <c r="C239" s="21">
        <v>11</v>
      </c>
      <c r="D239" s="8"/>
      <c r="E239" s="8"/>
      <c r="F239" s="8"/>
      <c r="G239" s="27"/>
      <c r="H239" s="27"/>
      <c r="I239" s="21" t="e">
        <f t="shared" si="6"/>
        <v>#DIV/0!</v>
      </c>
      <c r="J239" s="21" t="e">
        <f t="shared" si="7"/>
        <v>#DIV/0!</v>
      </c>
      <c r="K239" s="8"/>
      <c r="L239" s="8"/>
      <c r="M239" s="7"/>
      <c r="N239" s="8"/>
    </row>
    <row r="240" spans="1:14" x14ac:dyDescent="0.25">
      <c r="A240" s="20" t="s">
        <v>330</v>
      </c>
      <c r="B240" s="21" t="s">
        <v>331</v>
      </c>
      <c r="C240" s="21">
        <v>2</v>
      </c>
      <c r="D240" s="8"/>
      <c r="E240" s="8"/>
      <c r="F240" s="8"/>
      <c r="G240" s="27"/>
      <c r="H240" s="27"/>
      <c r="I240" s="21" t="e">
        <f t="shared" si="6"/>
        <v>#DIV/0!</v>
      </c>
      <c r="J240" s="21" t="e">
        <f t="shared" si="7"/>
        <v>#DIV/0!</v>
      </c>
      <c r="K240" s="8"/>
      <c r="L240" s="8"/>
      <c r="M240" s="7"/>
      <c r="N240" s="8"/>
    </row>
    <row r="241" spans="1:14" x14ac:dyDescent="0.25">
      <c r="A241" s="20" t="s">
        <v>332</v>
      </c>
      <c r="B241" s="21" t="s">
        <v>333</v>
      </c>
      <c r="C241" s="21">
        <v>1</v>
      </c>
      <c r="D241" s="8"/>
      <c r="E241" s="8"/>
      <c r="F241" s="8"/>
      <c r="G241" s="27"/>
      <c r="H241" s="27"/>
      <c r="I241" s="21" t="e">
        <f t="shared" si="6"/>
        <v>#DIV/0!</v>
      </c>
      <c r="J241" s="21" t="e">
        <f t="shared" si="7"/>
        <v>#DIV/0!</v>
      </c>
      <c r="K241" s="8"/>
      <c r="L241" s="8"/>
      <c r="M241" s="7"/>
      <c r="N241" s="8"/>
    </row>
    <row r="242" spans="1:14" x14ac:dyDescent="0.25">
      <c r="A242" s="20" t="s">
        <v>334</v>
      </c>
      <c r="B242" s="21" t="s">
        <v>335</v>
      </c>
      <c r="C242" s="21">
        <v>1</v>
      </c>
      <c r="D242" s="8"/>
      <c r="E242" s="8"/>
      <c r="F242" s="8"/>
      <c r="G242" s="27"/>
      <c r="H242" s="27"/>
      <c r="I242" s="21" t="e">
        <f t="shared" si="6"/>
        <v>#DIV/0!</v>
      </c>
      <c r="J242" s="21" t="e">
        <f t="shared" si="7"/>
        <v>#DIV/0!</v>
      </c>
      <c r="K242" s="8"/>
      <c r="L242" s="8"/>
      <c r="M242" s="7"/>
      <c r="N242" s="8"/>
    </row>
    <row r="243" spans="1:14" x14ac:dyDescent="0.25">
      <c r="A243" s="20" t="s">
        <v>336</v>
      </c>
      <c r="B243" s="21" t="s">
        <v>337</v>
      </c>
      <c r="C243" s="21">
        <v>2</v>
      </c>
      <c r="D243" s="8"/>
      <c r="E243" s="8"/>
      <c r="F243" s="8"/>
      <c r="G243" s="27"/>
      <c r="H243" s="27"/>
      <c r="I243" s="21" t="e">
        <f t="shared" si="6"/>
        <v>#DIV/0!</v>
      </c>
      <c r="J243" s="21" t="e">
        <f t="shared" si="7"/>
        <v>#DIV/0!</v>
      </c>
      <c r="K243" s="8"/>
      <c r="L243" s="8"/>
      <c r="M243" s="7"/>
      <c r="N243" s="8"/>
    </row>
    <row r="244" spans="1:14" x14ac:dyDescent="0.25">
      <c r="A244" s="20" t="s">
        <v>338</v>
      </c>
      <c r="B244" s="21" t="s">
        <v>339</v>
      </c>
      <c r="C244" s="21">
        <v>1</v>
      </c>
      <c r="D244" s="8"/>
      <c r="E244" s="8"/>
      <c r="F244" s="8"/>
      <c r="G244" s="27"/>
      <c r="H244" s="27"/>
      <c r="I244" s="21" t="e">
        <f t="shared" si="6"/>
        <v>#DIV/0!</v>
      </c>
      <c r="J244" s="21" t="e">
        <f t="shared" si="7"/>
        <v>#DIV/0!</v>
      </c>
      <c r="K244" s="8"/>
      <c r="L244" s="8"/>
      <c r="M244" s="7"/>
      <c r="N244" s="8"/>
    </row>
    <row r="245" spans="1:14" x14ac:dyDescent="0.25">
      <c r="A245" s="20" t="s">
        <v>340</v>
      </c>
      <c r="B245" s="21" t="s">
        <v>341</v>
      </c>
      <c r="C245" s="21">
        <v>27</v>
      </c>
      <c r="D245" s="8"/>
      <c r="E245" s="8"/>
      <c r="F245" s="8"/>
      <c r="G245" s="27"/>
      <c r="H245" s="27"/>
      <c r="I245" s="21" t="e">
        <f t="shared" si="6"/>
        <v>#DIV/0!</v>
      </c>
      <c r="J245" s="21" t="e">
        <f t="shared" si="7"/>
        <v>#DIV/0!</v>
      </c>
      <c r="K245" s="8"/>
      <c r="L245" s="8"/>
      <c r="M245" s="7"/>
      <c r="N245" s="8"/>
    </row>
    <row r="246" spans="1:14" x14ac:dyDescent="0.25">
      <c r="A246" s="20" t="s">
        <v>342</v>
      </c>
      <c r="B246" s="21" t="s">
        <v>343</v>
      </c>
      <c r="C246" s="21">
        <v>2</v>
      </c>
      <c r="D246" s="8"/>
      <c r="E246" s="8"/>
      <c r="F246" s="8"/>
      <c r="G246" s="27"/>
      <c r="H246" s="27"/>
      <c r="I246" s="21" t="e">
        <f t="shared" si="6"/>
        <v>#DIV/0!</v>
      </c>
      <c r="J246" s="21" t="e">
        <f t="shared" si="7"/>
        <v>#DIV/0!</v>
      </c>
      <c r="K246" s="8"/>
      <c r="L246" s="8"/>
      <c r="M246" s="7"/>
      <c r="N246" s="8"/>
    </row>
    <row r="247" spans="1:14" x14ac:dyDescent="0.25">
      <c r="A247" s="20" t="s">
        <v>344</v>
      </c>
      <c r="B247" s="21" t="s">
        <v>345</v>
      </c>
      <c r="C247" s="21">
        <v>5</v>
      </c>
      <c r="D247" s="8"/>
      <c r="E247" s="8"/>
      <c r="F247" s="8"/>
      <c r="G247" s="27"/>
      <c r="H247" s="27"/>
      <c r="I247" s="21" t="e">
        <f t="shared" si="6"/>
        <v>#DIV/0!</v>
      </c>
      <c r="J247" s="21" t="e">
        <f t="shared" si="7"/>
        <v>#DIV/0!</v>
      </c>
      <c r="K247" s="8"/>
      <c r="L247" s="8"/>
      <c r="M247" s="7"/>
      <c r="N247" s="8"/>
    </row>
    <row r="248" spans="1:14" x14ac:dyDescent="0.25">
      <c r="A248" s="20" t="s">
        <v>346</v>
      </c>
      <c r="B248" s="21" t="s">
        <v>347</v>
      </c>
      <c r="C248" s="21">
        <v>1</v>
      </c>
      <c r="D248" s="8"/>
      <c r="E248" s="8"/>
      <c r="F248" s="8"/>
      <c r="G248" s="27"/>
      <c r="H248" s="27"/>
      <c r="I248" s="21" t="e">
        <f t="shared" si="6"/>
        <v>#DIV/0!</v>
      </c>
      <c r="J248" s="21" t="e">
        <f t="shared" si="7"/>
        <v>#DIV/0!</v>
      </c>
      <c r="K248" s="8"/>
      <c r="L248" s="8"/>
      <c r="M248" s="7"/>
      <c r="N248" s="8"/>
    </row>
    <row r="249" spans="1:14" x14ac:dyDescent="0.25">
      <c r="A249" s="20" t="s">
        <v>348</v>
      </c>
      <c r="B249" s="21" t="s">
        <v>349</v>
      </c>
      <c r="C249" s="21">
        <v>1</v>
      </c>
      <c r="D249" s="8"/>
      <c r="E249" s="8"/>
      <c r="F249" s="8"/>
      <c r="G249" s="27"/>
      <c r="H249" s="27"/>
      <c r="I249" s="21" t="e">
        <f t="shared" si="6"/>
        <v>#DIV/0!</v>
      </c>
      <c r="J249" s="21" t="e">
        <f t="shared" si="7"/>
        <v>#DIV/0!</v>
      </c>
      <c r="K249" s="8"/>
      <c r="L249" s="8"/>
      <c r="M249" s="7"/>
      <c r="N249" s="8"/>
    </row>
    <row r="250" spans="1:14" x14ac:dyDescent="0.25">
      <c r="A250" s="20" t="s">
        <v>350</v>
      </c>
      <c r="B250" s="21" t="s">
        <v>351</v>
      </c>
      <c r="C250" s="21">
        <v>2</v>
      </c>
      <c r="D250" s="8"/>
      <c r="E250" s="8"/>
      <c r="F250" s="8"/>
      <c r="G250" s="27"/>
      <c r="H250" s="27"/>
      <c r="I250" s="21" t="e">
        <f t="shared" si="6"/>
        <v>#DIV/0!</v>
      </c>
      <c r="J250" s="21" t="e">
        <f t="shared" si="7"/>
        <v>#DIV/0!</v>
      </c>
      <c r="K250" s="8"/>
      <c r="L250" s="8"/>
      <c r="M250" s="7"/>
      <c r="N250" s="8"/>
    </row>
    <row r="251" spans="1:14" x14ac:dyDescent="0.25">
      <c r="A251" s="20" t="s">
        <v>352</v>
      </c>
      <c r="B251" s="21" t="s">
        <v>353</v>
      </c>
      <c r="C251" s="21">
        <v>1</v>
      </c>
      <c r="D251" s="8"/>
      <c r="E251" s="8"/>
      <c r="F251" s="8"/>
      <c r="G251" s="27"/>
      <c r="H251" s="27"/>
      <c r="I251" s="21" t="e">
        <f t="shared" si="6"/>
        <v>#DIV/0!</v>
      </c>
      <c r="J251" s="21" t="e">
        <f t="shared" si="7"/>
        <v>#DIV/0!</v>
      </c>
      <c r="K251" s="8"/>
      <c r="L251" s="8"/>
      <c r="M251" s="7"/>
      <c r="N251" s="8"/>
    </row>
    <row r="252" spans="1:14" x14ac:dyDescent="0.25">
      <c r="A252" s="20" t="s">
        <v>354</v>
      </c>
      <c r="B252" s="21" t="s">
        <v>355</v>
      </c>
      <c r="C252" s="21">
        <v>1</v>
      </c>
      <c r="D252" s="8"/>
      <c r="E252" s="8"/>
      <c r="F252" s="8"/>
      <c r="G252" s="27"/>
      <c r="H252" s="27"/>
      <c r="I252" s="21" t="e">
        <f t="shared" si="6"/>
        <v>#DIV/0!</v>
      </c>
      <c r="J252" s="21" t="e">
        <f t="shared" si="7"/>
        <v>#DIV/0!</v>
      </c>
      <c r="K252" s="8"/>
      <c r="L252" s="8"/>
      <c r="M252" s="7"/>
      <c r="N252" s="8"/>
    </row>
    <row r="253" spans="1:14" x14ac:dyDescent="0.25">
      <c r="A253" s="20" t="s">
        <v>356</v>
      </c>
      <c r="B253" s="21" t="s">
        <v>357</v>
      </c>
      <c r="C253" s="21">
        <v>4</v>
      </c>
      <c r="D253" s="8"/>
      <c r="E253" s="8"/>
      <c r="F253" s="8"/>
      <c r="G253" s="27"/>
      <c r="H253" s="27"/>
      <c r="I253" s="21" t="e">
        <f t="shared" si="6"/>
        <v>#DIV/0!</v>
      </c>
      <c r="J253" s="21" t="e">
        <f t="shared" si="7"/>
        <v>#DIV/0!</v>
      </c>
      <c r="K253" s="8"/>
      <c r="L253" s="8"/>
      <c r="M253" s="7"/>
      <c r="N253" s="8"/>
    </row>
    <row r="254" spans="1:14" x14ac:dyDescent="0.25">
      <c r="A254" s="20" t="s">
        <v>358</v>
      </c>
      <c r="B254" s="21" t="s">
        <v>359</v>
      </c>
      <c r="C254" s="21">
        <v>3</v>
      </c>
      <c r="D254" s="8"/>
      <c r="E254" s="8"/>
      <c r="F254" s="8"/>
      <c r="G254" s="27"/>
      <c r="H254" s="27"/>
      <c r="I254" s="21" t="e">
        <f t="shared" si="6"/>
        <v>#DIV/0!</v>
      </c>
      <c r="J254" s="21" t="e">
        <f t="shared" si="7"/>
        <v>#DIV/0!</v>
      </c>
      <c r="K254" s="8"/>
      <c r="L254" s="8"/>
      <c r="M254" s="7"/>
      <c r="N254" s="8"/>
    </row>
    <row r="255" spans="1:14" x14ac:dyDescent="0.25">
      <c r="A255" s="20" t="s">
        <v>360</v>
      </c>
      <c r="B255" s="21" t="s">
        <v>361</v>
      </c>
      <c r="C255" s="21">
        <v>1</v>
      </c>
      <c r="D255" s="8"/>
      <c r="E255" s="8"/>
      <c r="F255" s="8"/>
      <c r="G255" s="27"/>
      <c r="H255" s="27"/>
      <c r="I255" s="21" t="e">
        <f t="shared" si="6"/>
        <v>#DIV/0!</v>
      </c>
      <c r="J255" s="21" t="e">
        <f t="shared" si="7"/>
        <v>#DIV/0!</v>
      </c>
      <c r="K255" s="8"/>
      <c r="L255" s="8"/>
      <c r="M255" s="7"/>
      <c r="N255" s="8"/>
    </row>
    <row r="256" spans="1:14" x14ac:dyDescent="0.25">
      <c r="A256" s="20" t="s">
        <v>362</v>
      </c>
      <c r="B256" s="21" t="s">
        <v>363</v>
      </c>
      <c r="C256" s="21">
        <v>1</v>
      </c>
      <c r="D256" s="8"/>
      <c r="E256" s="8"/>
      <c r="F256" s="8"/>
      <c r="G256" s="27"/>
      <c r="H256" s="27"/>
      <c r="I256" s="21" t="e">
        <f t="shared" si="6"/>
        <v>#DIV/0!</v>
      </c>
      <c r="J256" s="21" t="e">
        <f t="shared" si="7"/>
        <v>#DIV/0!</v>
      </c>
      <c r="K256" s="8"/>
      <c r="L256" s="8"/>
      <c r="M256" s="7"/>
      <c r="N256" s="8"/>
    </row>
    <row r="257" spans="1:14" x14ac:dyDescent="0.25">
      <c r="A257" s="20" t="s">
        <v>364</v>
      </c>
      <c r="B257" s="21" t="s">
        <v>365</v>
      </c>
      <c r="C257" s="21">
        <v>1</v>
      </c>
      <c r="D257" s="8"/>
      <c r="E257" s="8"/>
      <c r="F257" s="8"/>
      <c r="G257" s="27"/>
      <c r="H257" s="27"/>
      <c r="I257" s="21" t="e">
        <f t="shared" si="6"/>
        <v>#DIV/0!</v>
      </c>
      <c r="J257" s="21" t="e">
        <f t="shared" si="7"/>
        <v>#DIV/0!</v>
      </c>
      <c r="K257" s="8"/>
      <c r="L257" s="8"/>
      <c r="M257" s="7"/>
      <c r="N257" s="8"/>
    </row>
    <row r="258" spans="1:14" x14ac:dyDescent="0.25">
      <c r="A258" s="20" t="s">
        <v>366</v>
      </c>
      <c r="B258" s="21" t="s">
        <v>367</v>
      </c>
      <c r="C258" s="21">
        <v>4</v>
      </c>
      <c r="D258" s="8"/>
      <c r="E258" s="8"/>
      <c r="F258" s="8"/>
      <c r="G258" s="27"/>
      <c r="H258" s="27"/>
      <c r="I258" s="21" t="e">
        <f t="shared" ref="I258:I274" si="8">G258/H258</f>
        <v>#DIV/0!</v>
      </c>
      <c r="J258" s="21" t="e">
        <f t="shared" ref="J258:J274" si="9">I258*C258</f>
        <v>#DIV/0!</v>
      </c>
      <c r="K258" s="8"/>
      <c r="L258" s="8"/>
      <c r="M258" s="7"/>
      <c r="N258" s="8"/>
    </row>
    <row r="259" spans="1:14" x14ac:dyDescent="0.25">
      <c r="A259" s="20" t="s">
        <v>368</v>
      </c>
      <c r="B259" s="21" t="s">
        <v>369</v>
      </c>
      <c r="C259" s="21">
        <v>1</v>
      </c>
      <c r="D259" s="8"/>
      <c r="E259" s="8"/>
      <c r="F259" s="8"/>
      <c r="G259" s="27"/>
      <c r="H259" s="27"/>
      <c r="I259" s="21" t="e">
        <f t="shared" si="8"/>
        <v>#DIV/0!</v>
      </c>
      <c r="J259" s="21" t="e">
        <f t="shared" si="9"/>
        <v>#DIV/0!</v>
      </c>
      <c r="K259" s="8"/>
      <c r="L259" s="8"/>
      <c r="M259" s="7"/>
      <c r="N259" s="8"/>
    </row>
    <row r="260" spans="1:14" x14ac:dyDescent="0.25">
      <c r="A260" s="20" t="s">
        <v>370</v>
      </c>
      <c r="B260" s="21" t="s">
        <v>371</v>
      </c>
      <c r="C260" s="21">
        <v>1</v>
      </c>
      <c r="D260" s="8"/>
      <c r="E260" s="8"/>
      <c r="F260" s="8"/>
      <c r="G260" s="27"/>
      <c r="H260" s="27"/>
      <c r="I260" s="21" t="e">
        <f t="shared" si="8"/>
        <v>#DIV/0!</v>
      </c>
      <c r="J260" s="21" t="e">
        <f t="shared" si="9"/>
        <v>#DIV/0!</v>
      </c>
      <c r="K260" s="8"/>
      <c r="L260" s="8"/>
      <c r="M260" s="7"/>
      <c r="N260" s="8"/>
    </row>
    <row r="261" spans="1:14" x14ac:dyDescent="0.25">
      <c r="A261" s="20" t="s">
        <v>372</v>
      </c>
      <c r="B261" s="21" t="s">
        <v>373</v>
      </c>
      <c r="C261" s="21">
        <v>1</v>
      </c>
      <c r="D261" s="8"/>
      <c r="E261" s="8"/>
      <c r="F261" s="8"/>
      <c r="G261" s="27"/>
      <c r="H261" s="27"/>
      <c r="I261" s="21" t="e">
        <f t="shared" si="8"/>
        <v>#DIV/0!</v>
      </c>
      <c r="J261" s="21" t="e">
        <f t="shared" si="9"/>
        <v>#DIV/0!</v>
      </c>
      <c r="K261" s="8"/>
      <c r="L261" s="8"/>
      <c r="M261" s="7"/>
      <c r="N261" s="8"/>
    </row>
    <row r="262" spans="1:14" x14ac:dyDescent="0.25">
      <c r="A262" s="20" t="s">
        <v>374</v>
      </c>
      <c r="B262" s="21" t="s">
        <v>375</v>
      </c>
      <c r="C262" s="21">
        <v>1</v>
      </c>
      <c r="D262" s="8"/>
      <c r="E262" s="8"/>
      <c r="F262" s="8"/>
      <c r="G262" s="27"/>
      <c r="H262" s="27"/>
      <c r="I262" s="21" t="e">
        <f t="shared" si="8"/>
        <v>#DIV/0!</v>
      </c>
      <c r="J262" s="21" t="e">
        <f t="shared" si="9"/>
        <v>#DIV/0!</v>
      </c>
      <c r="K262" s="8"/>
      <c r="L262" s="8"/>
      <c r="M262" s="7"/>
      <c r="N262" s="8"/>
    </row>
    <row r="263" spans="1:14" x14ac:dyDescent="0.25">
      <c r="A263" s="20" t="s">
        <v>376</v>
      </c>
      <c r="B263" s="21" t="s">
        <v>377</v>
      </c>
      <c r="C263" s="21">
        <v>2</v>
      </c>
      <c r="D263" s="8"/>
      <c r="E263" s="8"/>
      <c r="F263" s="8"/>
      <c r="G263" s="27"/>
      <c r="H263" s="27"/>
      <c r="I263" s="21" t="e">
        <f t="shared" si="8"/>
        <v>#DIV/0!</v>
      </c>
      <c r="J263" s="21" t="e">
        <f t="shared" si="9"/>
        <v>#DIV/0!</v>
      </c>
      <c r="K263" s="8"/>
      <c r="L263" s="8"/>
      <c r="M263" s="7"/>
      <c r="N263" s="8"/>
    </row>
    <row r="264" spans="1:14" x14ac:dyDescent="0.25">
      <c r="A264" s="20" t="s">
        <v>378</v>
      </c>
      <c r="B264" s="21" t="s">
        <v>379</v>
      </c>
      <c r="C264" s="21">
        <v>1</v>
      </c>
      <c r="D264" s="8"/>
      <c r="E264" s="8"/>
      <c r="F264" s="8"/>
      <c r="G264" s="27"/>
      <c r="H264" s="27"/>
      <c r="I264" s="21" t="e">
        <f t="shared" si="8"/>
        <v>#DIV/0!</v>
      </c>
      <c r="J264" s="21" t="e">
        <f t="shared" si="9"/>
        <v>#DIV/0!</v>
      </c>
      <c r="K264" s="8"/>
      <c r="L264" s="8"/>
      <c r="M264" s="7"/>
      <c r="N264" s="8"/>
    </row>
    <row r="265" spans="1:14" x14ac:dyDescent="0.25">
      <c r="A265" s="20" t="s">
        <v>380</v>
      </c>
      <c r="B265" s="21" t="s">
        <v>381</v>
      </c>
      <c r="C265" s="21">
        <v>4</v>
      </c>
      <c r="D265" s="8"/>
      <c r="E265" s="8"/>
      <c r="F265" s="8"/>
      <c r="G265" s="27"/>
      <c r="H265" s="27"/>
      <c r="I265" s="21" t="e">
        <f t="shared" si="8"/>
        <v>#DIV/0!</v>
      </c>
      <c r="J265" s="21" t="e">
        <f t="shared" si="9"/>
        <v>#DIV/0!</v>
      </c>
      <c r="K265" s="8"/>
      <c r="L265" s="8"/>
      <c r="M265" s="7"/>
      <c r="N265" s="8"/>
    </row>
    <row r="266" spans="1:14" x14ac:dyDescent="0.25">
      <c r="A266" s="20" t="s">
        <v>382</v>
      </c>
      <c r="B266" s="21" t="s">
        <v>383</v>
      </c>
      <c r="C266" s="21">
        <v>4</v>
      </c>
      <c r="D266" s="8"/>
      <c r="E266" s="8"/>
      <c r="F266" s="8"/>
      <c r="G266" s="27"/>
      <c r="H266" s="27"/>
      <c r="I266" s="21" t="e">
        <f t="shared" si="8"/>
        <v>#DIV/0!</v>
      </c>
      <c r="J266" s="21" t="e">
        <f t="shared" si="9"/>
        <v>#DIV/0!</v>
      </c>
      <c r="K266" s="8"/>
      <c r="L266" s="8"/>
      <c r="M266" s="7"/>
      <c r="N266" s="8"/>
    </row>
    <row r="267" spans="1:14" x14ac:dyDescent="0.25">
      <c r="A267" s="20" t="s">
        <v>384</v>
      </c>
      <c r="B267" s="21" t="s">
        <v>385</v>
      </c>
      <c r="C267" s="21">
        <v>6</v>
      </c>
      <c r="D267" s="8"/>
      <c r="E267" s="8"/>
      <c r="F267" s="8"/>
      <c r="G267" s="27"/>
      <c r="H267" s="27"/>
      <c r="I267" s="21" t="e">
        <f t="shared" si="8"/>
        <v>#DIV/0!</v>
      </c>
      <c r="J267" s="21" t="e">
        <f t="shared" si="9"/>
        <v>#DIV/0!</v>
      </c>
      <c r="K267" s="8"/>
      <c r="L267" s="8"/>
      <c r="M267" s="7"/>
      <c r="N267" s="8"/>
    </row>
    <row r="268" spans="1:14" x14ac:dyDescent="0.25">
      <c r="A268" s="20" t="s">
        <v>386</v>
      </c>
      <c r="B268" s="21" t="s">
        <v>387</v>
      </c>
      <c r="C268" s="21">
        <v>1</v>
      </c>
      <c r="D268" s="8"/>
      <c r="E268" s="8"/>
      <c r="F268" s="8"/>
      <c r="G268" s="27"/>
      <c r="H268" s="27"/>
      <c r="I268" s="21" t="e">
        <f t="shared" si="8"/>
        <v>#DIV/0!</v>
      </c>
      <c r="J268" s="21" t="e">
        <f t="shared" si="9"/>
        <v>#DIV/0!</v>
      </c>
      <c r="K268" s="8"/>
      <c r="L268" s="8"/>
      <c r="M268" s="7"/>
      <c r="N268" s="8"/>
    </row>
    <row r="269" spans="1:14" x14ac:dyDescent="0.25">
      <c r="A269" s="20" t="s">
        <v>388</v>
      </c>
      <c r="B269" s="21" t="s">
        <v>389</v>
      </c>
      <c r="C269" s="21">
        <v>1</v>
      </c>
      <c r="D269" s="8"/>
      <c r="E269" s="8"/>
      <c r="F269" s="8"/>
      <c r="G269" s="27"/>
      <c r="H269" s="27"/>
      <c r="I269" s="21" t="e">
        <f t="shared" si="8"/>
        <v>#DIV/0!</v>
      </c>
      <c r="J269" s="21" t="e">
        <f t="shared" si="9"/>
        <v>#DIV/0!</v>
      </c>
      <c r="K269" s="8"/>
      <c r="L269" s="8"/>
      <c r="M269" s="7"/>
      <c r="N269" s="8"/>
    </row>
    <row r="270" spans="1:14" x14ac:dyDescent="0.25">
      <c r="A270" s="20" t="s">
        <v>390</v>
      </c>
      <c r="B270" s="21" t="s">
        <v>391</v>
      </c>
      <c r="C270" s="21">
        <v>1</v>
      </c>
      <c r="D270" s="8"/>
      <c r="E270" s="8"/>
      <c r="F270" s="8"/>
      <c r="G270" s="27"/>
      <c r="H270" s="27"/>
      <c r="I270" s="21" t="e">
        <f t="shared" si="8"/>
        <v>#DIV/0!</v>
      </c>
      <c r="J270" s="21" t="e">
        <f t="shared" si="9"/>
        <v>#DIV/0!</v>
      </c>
      <c r="K270" s="8"/>
      <c r="L270" s="8"/>
      <c r="M270" s="7"/>
      <c r="N270" s="8"/>
    </row>
    <row r="271" spans="1:14" x14ac:dyDescent="0.25">
      <c r="A271" s="20" t="s">
        <v>392</v>
      </c>
      <c r="B271" s="21" t="s">
        <v>393</v>
      </c>
      <c r="C271" s="21">
        <v>16</v>
      </c>
      <c r="D271" s="8"/>
      <c r="E271" s="8"/>
      <c r="F271" s="8"/>
      <c r="G271" s="27"/>
      <c r="H271" s="27"/>
      <c r="I271" s="21" t="e">
        <f t="shared" si="8"/>
        <v>#DIV/0!</v>
      </c>
      <c r="J271" s="21" t="e">
        <f t="shared" si="9"/>
        <v>#DIV/0!</v>
      </c>
      <c r="K271" s="8"/>
      <c r="L271" s="8"/>
      <c r="M271" s="7"/>
      <c r="N271" s="8"/>
    </row>
    <row r="272" spans="1:14" x14ac:dyDescent="0.25">
      <c r="A272" s="22"/>
      <c r="D272" s="23"/>
      <c r="E272" s="23"/>
      <c r="F272" s="23"/>
      <c r="G272" s="28"/>
      <c r="H272" s="28"/>
      <c r="K272" s="23"/>
      <c r="L272" s="23"/>
      <c r="M272" s="23"/>
      <c r="N272" s="23"/>
    </row>
    <row r="273" spans="1:14" ht="15.75" thickBot="1" x14ac:dyDescent="0.3">
      <c r="A273" s="22"/>
      <c r="D273" s="23"/>
      <c r="E273" s="23"/>
      <c r="F273" s="23"/>
      <c r="G273" s="28"/>
      <c r="H273" s="28"/>
      <c r="K273" s="23"/>
      <c r="L273" s="23"/>
      <c r="M273" s="23"/>
      <c r="N273" s="23"/>
    </row>
    <row r="274" spans="1:14" ht="15.75" thickBot="1" x14ac:dyDescent="0.3">
      <c r="A274" s="22"/>
      <c r="D274" s="23"/>
      <c r="E274" s="23"/>
      <c r="F274" s="23"/>
      <c r="G274" s="28"/>
      <c r="H274" s="29" t="s">
        <v>394</v>
      </c>
      <c r="I274" s="24"/>
      <c r="J274" s="25" t="e">
        <f>SUM(J2:J271)</f>
        <v>#DIV/0!</v>
      </c>
      <c r="K274" s="23"/>
      <c r="L274" s="23"/>
      <c r="M274" s="23"/>
      <c r="N274" s="23"/>
    </row>
  </sheetData>
  <sheetProtection algorithmName="SHA-512" hashValue="G0kyMZ1lex+RJtvqtrCziq4SaamWM9ah5s3d2bScapei27M3+sLi6vPsgrc6tl5i4ZdI1xzN7YnYMk5CCCAsiw==" saltValue="miLZ42w+PmrQfIFGHvkDJQ==" spinCount="100000" sheet="1" objects="1" scenarios="1"/>
  <conditionalFormatting sqref="A169:A274">
    <cfRule type="duplicateValues" dxfId="0" priority="1"/>
  </conditionalFormatting>
  <dataValidations count="1">
    <dataValidation type="list" allowBlank="1" showInputMessage="1" showErrorMessage="1" sqref="M2:M271" xr:uid="{E7CC25AA-A24B-4E25-932E-5CBDA6F75745}">
      <formula1>"Ja,Nei"</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372A-A671-4DD5-9773-2889C07EE22C}">
  <dimension ref="A1:D32"/>
  <sheetViews>
    <sheetView workbookViewId="0">
      <selection activeCell="C3" sqref="C3"/>
    </sheetView>
  </sheetViews>
  <sheetFormatPr baseColWidth="10" defaultRowHeight="15" x14ac:dyDescent="0.25"/>
  <cols>
    <col min="1" max="1" width="18.140625" customWidth="1"/>
    <col min="2" max="2" width="25.7109375" customWidth="1"/>
    <col min="3" max="3" width="36.7109375" customWidth="1"/>
    <col min="4" max="4" width="30.85546875" customWidth="1"/>
  </cols>
  <sheetData>
    <row r="1" spans="1:4" ht="15.75" thickBot="1" x14ac:dyDescent="0.3">
      <c r="A1" s="1" t="s">
        <v>0</v>
      </c>
      <c r="B1" s="2"/>
      <c r="C1" s="2"/>
      <c r="D1" s="3"/>
    </row>
    <row r="2" spans="1:4" ht="15.75" thickBot="1" x14ac:dyDescent="0.3">
      <c r="A2" s="4" t="s">
        <v>1</v>
      </c>
      <c r="B2" s="4" t="s">
        <v>2</v>
      </c>
      <c r="C2" s="4" t="s">
        <v>3</v>
      </c>
      <c r="D2" s="4" t="s">
        <v>4</v>
      </c>
    </row>
    <row r="3" spans="1:4" x14ac:dyDescent="0.25">
      <c r="A3" s="9"/>
      <c r="B3" s="10"/>
      <c r="C3" s="11"/>
      <c r="D3" s="5"/>
    </row>
    <row r="4" spans="1:4" x14ac:dyDescent="0.25">
      <c r="A4" s="12"/>
      <c r="B4" s="13"/>
      <c r="C4" s="14"/>
      <c r="D4" s="6"/>
    </row>
    <row r="5" spans="1:4" x14ac:dyDescent="0.25">
      <c r="A5" s="12"/>
      <c r="B5" s="13"/>
      <c r="C5" s="14"/>
      <c r="D5" s="6"/>
    </row>
    <row r="6" spans="1:4" x14ac:dyDescent="0.25">
      <c r="A6" s="12"/>
      <c r="B6" s="13"/>
      <c r="C6" s="14"/>
      <c r="D6" s="6"/>
    </row>
    <row r="7" spans="1:4" x14ac:dyDescent="0.25">
      <c r="A7" s="12"/>
      <c r="B7" s="13"/>
      <c r="C7" s="14"/>
      <c r="D7" s="6"/>
    </row>
    <row r="8" spans="1:4" x14ac:dyDescent="0.25">
      <c r="A8" s="12"/>
      <c r="B8" s="13"/>
      <c r="C8" s="14"/>
      <c r="D8" s="6"/>
    </row>
    <row r="9" spans="1:4" x14ac:dyDescent="0.25">
      <c r="A9" s="12"/>
      <c r="B9" s="13"/>
      <c r="C9" s="14"/>
      <c r="D9" s="6"/>
    </row>
    <row r="10" spans="1:4" x14ac:dyDescent="0.25">
      <c r="A10" s="12"/>
      <c r="B10" s="13"/>
      <c r="C10" s="14"/>
      <c r="D10" s="6"/>
    </row>
    <row r="11" spans="1:4" x14ac:dyDescent="0.25">
      <c r="A11" s="12"/>
      <c r="B11" s="13"/>
      <c r="C11" s="14"/>
      <c r="D11" s="6"/>
    </row>
    <row r="12" spans="1:4" x14ac:dyDescent="0.25">
      <c r="A12" s="12"/>
      <c r="B12" s="13"/>
      <c r="C12" s="14"/>
      <c r="D12" s="6"/>
    </row>
    <row r="13" spans="1:4" x14ac:dyDescent="0.25">
      <c r="A13" s="12"/>
      <c r="B13" s="13"/>
      <c r="C13" s="14"/>
      <c r="D13" s="6"/>
    </row>
    <row r="14" spans="1:4" x14ac:dyDescent="0.25">
      <c r="A14" s="12"/>
      <c r="B14" s="13"/>
      <c r="C14" s="14"/>
      <c r="D14" s="6"/>
    </row>
    <row r="15" spans="1:4" x14ac:dyDescent="0.25">
      <c r="A15" s="12"/>
      <c r="B15" s="13"/>
      <c r="C15" s="14"/>
      <c r="D15" s="6"/>
    </row>
    <row r="16" spans="1:4" x14ac:dyDescent="0.25">
      <c r="A16" s="12"/>
      <c r="B16" s="13"/>
      <c r="C16" s="14"/>
      <c r="D16" s="6"/>
    </row>
    <row r="17" spans="1:4" x14ac:dyDescent="0.25">
      <c r="A17" s="12"/>
      <c r="B17" s="13"/>
      <c r="C17" s="14"/>
      <c r="D17" s="6"/>
    </row>
    <row r="18" spans="1:4" x14ac:dyDescent="0.25">
      <c r="A18" s="12"/>
      <c r="B18" s="13"/>
      <c r="C18" s="14"/>
      <c r="D18" s="6"/>
    </row>
    <row r="19" spans="1:4" x14ac:dyDescent="0.25">
      <c r="A19" s="12"/>
      <c r="B19" s="13"/>
      <c r="C19" s="14"/>
      <c r="D19" s="6"/>
    </row>
    <row r="20" spans="1:4" x14ac:dyDescent="0.25">
      <c r="A20" s="12"/>
      <c r="B20" s="13"/>
      <c r="C20" s="14"/>
      <c r="D20" s="6"/>
    </row>
    <row r="21" spans="1:4" x14ac:dyDescent="0.25">
      <c r="A21" s="12"/>
      <c r="B21" s="13"/>
      <c r="C21" s="14"/>
      <c r="D21" s="6"/>
    </row>
    <row r="22" spans="1:4" x14ac:dyDescent="0.25">
      <c r="A22" s="12"/>
      <c r="B22" s="13"/>
      <c r="C22" s="14"/>
      <c r="D22" s="6"/>
    </row>
    <row r="23" spans="1:4" x14ac:dyDescent="0.25">
      <c r="A23" s="12"/>
      <c r="B23" s="13"/>
      <c r="C23" s="14"/>
      <c r="D23" s="6"/>
    </row>
    <row r="24" spans="1:4" x14ac:dyDescent="0.25">
      <c r="A24" s="12"/>
      <c r="B24" s="13"/>
      <c r="C24" s="14"/>
      <c r="D24" s="6"/>
    </row>
    <row r="25" spans="1:4" x14ac:dyDescent="0.25">
      <c r="A25" s="12"/>
      <c r="B25" s="13"/>
      <c r="C25" s="14"/>
      <c r="D25" s="6"/>
    </row>
    <row r="26" spans="1:4" x14ac:dyDescent="0.25">
      <c r="A26" s="12"/>
      <c r="B26" s="13"/>
      <c r="C26" s="14"/>
      <c r="D26" s="6"/>
    </row>
    <row r="27" spans="1:4" x14ac:dyDescent="0.25">
      <c r="A27" s="12"/>
      <c r="B27" s="13"/>
      <c r="C27" s="14"/>
      <c r="D27" s="6"/>
    </row>
    <row r="28" spans="1:4" x14ac:dyDescent="0.25">
      <c r="A28" s="12"/>
      <c r="B28" s="13"/>
      <c r="C28" s="14"/>
      <c r="D28" s="6"/>
    </row>
    <row r="29" spans="1:4" x14ac:dyDescent="0.25">
      <c r="A29" s="12"/>
      <c r="B29" s="13"/>
      <c r="C29" s="14"/>
      <c r="D29" s="6"/>
    </row>
    <row r="30" spans="1:4" x14ac:dyDescent="0.25">
      <c r="A30" s="12"/>
      <c r="B30" s="13"/>
      <c r="C30" s="14"/>
      <c r="D30" s="6"/>
    </row>
    <row r="31" spans="1:4" x14ac:dyDescent="0.25">
      <c r="A31" s="12"/>
      <c r="B31" s="13"/>
      <c r="C31" s="14"/>
      <c r="D31" s="6"/>
    </row>
    <row r="32" spans="1:4" x14ac:dyDescent="0.25">
      <c r="A32" s="12"/>
      <c r="B32" s="13"/>
      <c r="C32" s="14"/>
      <c r="D32" s="6"/>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01212E8F9673C47A3B78D6080A6CCBF" ma:contentTypeVersion="12" ma:contentTypeDescription="Opprett et nytt dokument." ma:contentTypeScope="" ma:versionID="bbbce66a4dd12a34ce4c6192b4c2d07f">
  <xsd:schema xmlns:xsd="http://www.w3.org/2001/XMLSchema" xmlns:xs="http://www.w3.org/2001/XMLSchema" xmlns:p="http://schemas.microsoft.com/office/2006/metadata/properties" xmlns:ns2="beae3e8e-208c-4b8a-be05-3e30f474ae01" xmlns:ns3="3fdac8b2-9605-4e17-8ded-c44f82a9ce92" targetNamespace="http://schemas.microsoft.com/office/2006/metadata/properties" ma:root="true" ma:fieldsID="d2d99648f2698176caf64f01da95f540" ns2:_="" ns3:_="">
    <xsd:import namespace="beae3e8e-208c-4b8a-be05-3e30f474ae01"/>
    <xsd:import namespace="3fdac8b2-9605-4e17-8ded-c44f82a9ce92"/>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Anskaffelsesr_x00e5_dgiver" minOccurs="0"/>
                <xsd:element ref="ns3:lcf76f155ced4ddcb4097134ff3c332f"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2;#Juridisk og anskaffelser|6d2886cc-735a-4544-90e4-7e8dc6965c1d"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705d5aa-72e0-40a0-a969-2d2519def92d}" ma:internalName="TaxCatchAll" ma:showField="CatchAllData"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705d5aa-72e0-40a0-a969-2d2519def92d}" ma:internalName="TaxCatchAllLabel" ma:readOnly="true" ma:showField="CatchAllDataLabel"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ac8b2-9605-4e17-8ded-c44f82a9ce92"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Anskaffelsesr_x00e5_dgiver" ma:index="24" nillable="true" ma:displayName="Anskaffelsesrådgiver" ma:format="Dropdown" ma:list="UserInfo" ma:SharePointGroup="0" ma:internalName="Anskaffelsesr_x00e5_dgi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Location" ma:index="2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4c297bfe-2ddf-49c0-b48d-5e3f9de3295d" ContentTypeId="0x0101" PreviousValue="false" LastSyncTimeStamp="2023-07-11T10:20:09.7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lcf76f155ced4ddcb4097134ff3c332f xmlns="3fdac8b2-9605-4e17-8ded-c44f82a9ce92">
      <Terms xmlns="http://schemas.microsoft.com/office/infopath/2007/PartnerControls"/>
    </lcf76f155ced4ddcb4097134ff3c332f>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Juridisk og anskaffelser</TermName>
          <TermId xmlns="http://schemas.microsoft.com/office/infopath/2007/PartnerControls">6d2886cc-735a-4544-90e4-7e8dc6965c1d</TermId>
        </TermInfo>
      </Terms>
    </h491b3e5757f4a00a7c25d6edb0ba887>
    <TaxCatchAll xmlns="beae3e8e-208c-4b8a-be05-3e30f474ae01">
      <Value>2</Value>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Anskaffelsesr_x00e5_dgiver xmlns="3fdac8b2-9605-4e17-8ded-c44f82a9ce92">
      <UserInfo>
        <DisplayName/>
        <AccountId xsi:nil="true"/>
        <AccountType/>
      </UserInfo>
    </Anskaffelsesr_x00e5_dgiver>
  </documentManagement>
</p:properties>
</file>

<file path=customXml/itemProps1.xml><?xml version="1.0" encoding="utf-8"?>
<ds:datastoreItem xmlns:ds="http://schemas.openxmlformats.org/officeDocument/2006/customXml" ds:itemID="{87F93224-2F00-453B-96D0-BA369AB0F45A}"/>
</file>

<file path=customXml/itemProps2.xml><?xml version="1.0" encoding="utf-8"?>
<ds:datastoreItem xmlns:ds="http://schemas.openxmlformats.org/officeDocument/2006/customXml" ds:itemID="{E1AB15D6-3E3C-4F3E-B877-9A168BE6F721}"/>
</file>

<file path=customXml/itemProps3.xml><?xml version="1.0" encoding="utf-8"?>
<ds:datastoreItem xmlns:ds="http://schemas.openxmlformats.org/officeDocument/2006/customXml" ds:itemID="{F46801FE-884A-4749-9311-5C6509AEB0FF}"/>
</file>

<file path=customXml/itemProps4.xml><?xml version="1.0" encoding="utf-8"?>
<ds:datastoreItem xmlns:ds="http://schemas.openxmlformats.org/officeDocument/2006/customXml" ds:itemID="{4D11E852-67A8-491F-8D39-2C86A3A456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Avtalesortiment</vt:lpstr>
      <vt:lpstr>Sidesortiment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 Langhoff Dahlen</dc:creator>
  <cp:lastModifiedBy>Kristian Langhoff Dahlen</cp:lastModifiedBy>
  <dcterms:created xsi:type="dcterms:W3CDTF">2026-06-01T11:45:29Z</dcterms:created>
  <dcterms:modified xsi:type="dcterms:W3CDTF">2026-06-01T12:10:47Z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eae731-f11e-4017-952e-3dce43580afc_Enabled">
    <vt:lpwstr>true</vt:lpwstr>
  </property>
  <property fmtid="{D5CDD505-2E9C-101B-9397-08002B2CF9AE}" pid="3" name="MSIP_Label_86eae731-f11e-4017-952e-3dce43580afc_SetDate">
    <vt:lpwstr>2026-06-01T12:10:26Z</vt:lpwstr>
  </property>
  <property fmtid="{D5CDD505-2E9C-101B-9397-08002B2CF9AE}" pid="4" name="MSIP_Label_86eae731-f11e-4017-952e-3dce43580afc_Method">
    <vt:lpwstr>Privileged</vt:lpwstr>
  </property>
  <property fmtid="{D5CDD505-2E9C-101B-9397-08002B2CF9AE}" pid="5" name="MSIP_Label_86eae731-f11e-4017-952e-3dce43580afc_Name">
    <vt:lpwstr>Public-new</vt:lpwstr>
  </property>
  <property fmtid="{D5CDD505-2E9C-101B-9397-08002B2CF9AE}" pid="6" name="MSIP_Label_86eae731-f11e-4017-952e-3dce43580afc_SiteId">
    <vt:lpwstr>38856954-ed55-49f7-8bdd-738ffbbfd390</vt:lpwstr>
  </property>
  <property fmtid="{D5CDD505-2E9C-101B-9397-08002B2CF9AE}" pid="7" name="MSIP_Label_86eae731-f11e-4017-952e-3dce43580afc_ActionId">
    <vt:lpwstr>aa150913-34f3-4c27-bcf7-ade67a32f6bb</vt:lpwstr>
  </property>
  <property fmtid="{D5CDD505-2E9C-101B-9397-08002B2CF9AE}" pid="8" name="MSIP_Label_86eae731-f11e-4017-952e-3dce43580afc_ContentBits">
    <vt:lpwstr>0</vt:lpwstr>
  </property>
  <property fmtid="{D5CDD505-2E9C-101B-9397-08002B2CF9AE}" pid="9" name="MSIP_Label_86eae731-f11e-4017-952e-3dce43580afc_Tag">
    <vt:lpwstr>10, 0, 1, 1</vt:lpwstr>
  </property>
  <property fmtid="{D5CDD505-2E9C-101B-9397-08002B2CF9AE}" pid="10" name="ContentTypeId">
    <vt:lpwstr>0x010100A01212E8F9673C47A3B78D6080A6CCBF</vt:lpwstr>
  </property>
  <property fmtid="{D5CDD505-2E9C-101B-9397-08002B2CF9AE}" pid="11" name="MediaServiceImageTags">
    <vt:lpwstr/>
  </property>
  <property fmtid="{D5CDD505-2E9C-101B-9397-08002B2CF9AE}" pid="12" name="Prosessomr_x00e5_der">
    <vt:lpwstr/>
  </property>
  <property fmtid="{D5CDD505-2E9C-101B-9397-08002B2CF9AE}" pid="13" name="Dokumentstatus">
    <vt:lpwstr>1;#Under arbeid|f39d8bcc-2a80-4417-a67a-9134b0a418c4</vt:lpwstr>
  </property>
  <property fmtid="{D5CDD505-2E9C-101B-9397-08002B2CF9AE}" pid="14" name="Prosessområder">
    <vt:lpwstr/>
  </property>
  <property fmtid="{D5CDD505-2E9C-101B-9397-08002B2CF9AE}" pid="15" name="Organisasjonsenhet">
    <vt:lpwstr>2;#Juridisk og anskaffelser|6d2886cc-735a-4544-90e4-7e8dc6965c1d</vt:lpwstr>
  </property>
</Properties>
</file>